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elashvili\Desktop\რეორგანიზაცია ჯანდაცვა\"/>
    </mc:Choice>
  </mc:AlternateContent>
  <bookViews>
    <workbookView xWindow="0" yWindow="0" windowWidth="28800" windowHeight="12300" activeTab="1"/>
  </bookViews>
  <sheets>
    <sheet name="ნაერთი " sheetId="3" r:id="rId1"/>
    <sheet name="ცენტრალური აპარატი " sheetId="4" r:id="rId2"/>
    <sheet name="საშტატო_თბილისი" sheetId="1" r:id="rId3"/>
    <sheet name="საშტატო_რეგიონები " sheetId="6" r:id="rId4"/>
  </sheets>
  <definedNames>
    <definedName name="_xlnm._FilterDatabase" localSheetId="2" hidden="1">საშტატო_თბილისი!$B$3:$H$34</definedName>
    <definedName name="_xlnm._FilterDatabase" localSheetId="3" hidden="1">'საშტატო_რეგიონები '!$B$3:$R$456</definedName>
    <definedName name="_xlnm._FilterDatabase" localSheetId="1" hidden="1">'ცენტრალური აპარატი '!$B$3:$S$196</definedName>
    <definedName name="_xlnm.Print_Area" localSheetId="2">საშტატო_თბილისი!$B$1:$H$34</definedName>
    <definedName name="_xlnm.Print_Area" localSheetId="3">'საშტატო_რეგიონები '!$B$1:$R$456</definedName>
    <definedName name="_xlnm.Print_Area" localSheetId="1">'ცენტრალური აპარატი '!$B$1:$R$196</definedName>
    <definedName name="_xlnm.Print_Titles" localSheetId="2">საშტატო_თბილისი!$3:$3</definedName>
    <definedName name="_xlnm.Print_Titles" localSheetId="3">'საშტატო_რეგიონები '!$3:$3</definedName>
    <definedName name="_xlnm.Print_Titles" localSheetId="1">'ცენტრალური აპარატი 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4" i="4" l="1"/>
  <c r="L130" i="4"/>
  <c r="L126" i="4"/>
  <c r="L120" i="4"/>
  <c r="L117" i="4" s="1"/>
  <c r="L79" i="4"/>
  <c r="L75" i="4"/>
  <c r="L69" i="4"/>
  <c r="L66" i="4"/>
  <c r="L61" i="4"/>
  <c r="L55" i="4"/>
  <c r="L52" i="4"/>
  <c r="L48" i="4"/>
  <c r="L41" i="4" s="1"/>
  <c r="L36" i="4"/>
  <c r="L31" i="4"/>
  <c r="L28" i="4"/>
  <c r="L23" i="4"/>
  <c r="L18" i="4"/>
  <c r="L16" i="4"/>
  <c r="L9" i="4"/>
  <c r="R196" i="4"/>
  <c r="C7" i="3"/>
  <c r="N455" i="6" l="1"/>
  <c r="N454" i="6"/>
  <c r="N453" i="6"/>
  <c r="N451" i="6"/>
  <c r="N450" i="6"/>
  <c r="N449" i="6"/>
  <c r="N448" i="6"/>
  <c r="N447" i="6"/>
  <c r="N445" i="6"/>
  <c r="N444" i="6"/>
  <c r="N443" i="6"/>
  <c r="N442" i="6"/>
  <c r="N441" i="6"/>
  <c r="N439" i="6"/>
  <c r="N438" i="6"/>
  <c r="N437" i="6"/>
  <c r="N436" i="6"/>
  <c r="N435" i="6"/>
  <c r="N433" i="6"/>
  <c r="N432" i="6"/>
  <c r="N431" i="6"/>
  <c r="N430" i="6"/>
  <c r="N429" i="6"/>
  <c r="N427" i="6"/>
  <c r="N426" i="6"/>
  <c r="N425" i="6"/>
  <c r="N424" i="6"/>
  <c r="N423" i="6"/>
  <c r="N421" i="6"/>
  <c r="N420" i="6"/>
  <c r="N419" i="6"/>
  <c r="N418" i="6"/>
  <c r="N417" i="6"/>
  <c r="N416" i="6"/>
  <c r="N414" i="6"/>
  <c r="N413" i="6"/>
  <c r="N412" i="6"/>
  <c r="N411" i="6"/>
  <c r="N410" i="6"/>
  <c r="N409" i="6"/>
  <c r="N407" i="6"/>
  <c r="N406" i="6"/>
  <c r="N405" i="6"/>
  <c r="N403" i="6"/>
  <c r="N402" i="6"/>
  <c r="N401" i="6"/>
  <c r="N400" i="6"/>
  <c r="N399" i="6"/>
  <c r="N397" i="6"/>
  <c r="N396" i="6"/>
  <c r="N395" i="6"/>
  <c r="N394" i="6"/>
  <c r="N393" i="6"/>
  <c r="N391" i="6"/>
  <c r="N390" i="6"/>
  <c r="N389" i="6"/>
  <c r="N388" i="6"/>
  <c r="N387" i="6"/>
  <c r="N385" i="6"/>
  <c r="N384" i="6"/>
  <c r="N383" i="6"/>
  <c r="N382" i="6"/>
  <c r="N381" i="6"/>
  <c r="N379" i="6"/>
  <c r="N378" i="6"/>
  <c r="N377" i="6"/>
  <c r="N376" i="6"/>
  <c r="N375" i="6"/>
  <c r="N373" i="6"/>
  <c r="N372" i="6"/>
  <c r="N371" i="6"/>
  <c r="N370" i="6"/>
  <c r="N369" i="6"/>
  <c r="N367" i="6"/>
  <c r="N366" i="6"/>
  <c r="N365" i="6"/>
  <c r="N364" i="6"/>
  <c r="N363" i="6"/>
  <c r="N362" i="6"/>
  <c r="N361" i="6"/>
  <c r="N360" i="6"/>
  <c r="N359" i="6"/>
  <c r="N358" i="6"/>
  <c r="N356" i="6"/>
  <c r="N355" i="6"/>
  <c r="N354" i="6"/>
  <c r="N353" i="6"/>
  <c r="N351" i="6"/>
  <c r="N350" i="6"/>
  <c r="N349" i="6"/>
  <c r="N348" i="6"/>
  <c r="N347" i="6"/>
  <c r="N345" i="6"/>
  <c r="N344" i="6"/>
  <c r="N342" i="6"/>
  <c r="N341" i="6"/>
  <c r="N340" i="6"/>
  <c r="N339" i="6"/>
  <c r="N338" i="6"/>
  <c r="N336" i="6"/>
  <c r="N335" i="6"/>
  <c r="N334" i="6"/>
  <c r="N333" i="6"/>
  <c r="N332" i="6"/>
  <c r="N330" i="6"/>
  <c r="N329" i="6"/>
  <c r="N328" i="6"/>
  <c r="N327" i="6"/>
  <c r="N326" i="6"/>
  <c r="N325" i="6"/>
  <c r="N324" i="6"/>
  <c r="N323" i="6"/>
  <c r="N322" i="6"/>
  <c r="N321" i="6"/>
  <c r="N319" i="6"/>
  <c r="N318" i="6"/>
  <c r="N317" i="6"/>
  <c r="N316" i="6"/>
  <c r="N315" i="6"/>
  <c r="N313" i="6"/>
  <c r="N312" i="6"/>
  <c r="N311" i="6"/>
  <c r="N310" i="6"/>
  <c r="N308" i="6"/>
  <c r="N307" i="6"/>
  <c r="N306" i="6"/>
  <c r="N305" i="6"/>
  <c r="N304" i="6"/>
  <c r="N302" i="6"/>
  <c r="N301" i="6"/>
  <c r="N300" i="6"/>
  <c r="N299" i="6"/>
  <c r="N298" i="6"/>
  <c r="N296" i="6"/>
  <c r="N295" i="6"/>
  <c r="N294" i="6"/>
  <c r="N293" i="6"/>
  <c r="N292" i="6"/>
  <c r="N291" i="6"/>
  <c r="N290" i="6"/>
  <c r="N289" i="6"/>
  <c r="N288" i="6"/>
  <c r="N287" i="6"/>
  <c r="N285" i="6"/>
  <c r="N284" i="6"/>
  <c r="N283" i="6"/>
  <c r="N282" i="6"/>
  <c r="N281" i="6"/>
  <c r="N279" i="6"/>
  <c r="N278" i="6"/>
  <c r="N277" i="6"/>
  <c r="N276" i="6"/>
  <c r="N275" i="6"/>
  <c r="N273" i="6"/>
  <c r="N272" i="6"/>
  <c r="N271" i="6"/>
  <c r="N270" i="6"/>
  <c r="N269" i="6"/>
  <c r="N267" i="6"/>
  <c r="N266" i="6"/>
  <c r="N265" i="6"/>
  <c r="N264" i="6"/>
  <c r="N263" i="6"/>
  <c r="N261" i="6"/>
  <c r="N260" i="6"/>
  <c r="N259" i="6"/>
  <c r="N258" i="6"/>
  <c r="N257" i="6"/>
  <c r="N255" i="6"/>
  <c r="N254" i="6"/>
  <c r="N253" i="6"/>
  <c r="N252" i="6"/>
  <c r="N251" i="6"/>
  <c r="N250" i="6"/>
  <c r="N249" i="6"/>
  <c r="N248" i="6"/>
  <c r="N247" i="6"/>
  <c r="N246" i="6"/>
  <c r="N244" i="6"/>
  <c r="N243" i="6"/>
  <c r="N242" i="6"/>
  <c r="N241" i="6"/>
  <c r="N240" i="6"/>
  <c r="N238" i="6"/>
  <c r="N237" i="6"/>
  <c r="N236" i="6"/>
  <c r="N235" i="6"/>
  <c r="N234" i="6"/>
  <c r="N232" i="6"/>
  <c r="N231" i="6"/>
  <c r="N230" i="6"/>
  <c r="N229" i="6"/>
  <c r="N228" i="6"/>
  <c r="N226" i="6"/>
  <c r="N225" i="6"/>
  <c r="N224" i="6"/>
  <c r="N223" i="6"/>
  <c r="N222" i="6"/>
  <c r="N220" i="6"/>
  <c r="N219" i="6"/>
  <c r="N218" i="6"/>
  <c r="N217" i="6"/>
  <c r="N216" i="6"/>
  <c r="N214" i="6"/>
  <c r="N213" i="6"/>
  <c r="N212" i="6"/>
  <c r="N211" i="6"/>
  <c r="N210" i="6"/>
  <c r="N208" i="6"/>
  <c r="N207" i="6"/>
  <c r="N206" i="6"/>
  <c r="N205" i="6"/>
  <c r="N204" i="6"/>
  <c r="N202" i="6"/>
  <c r="N201" i="6"/>
  <c r="N200" i="6"/>
  <c r="N199" i="6"/>
  <c r="N198" i="6"/>
  <c r="N197" i="6"/>
  <c r="N196" i="6"/>
  <c r="N195" i="6"/>
  <c r="N194" i="6"/>
  <c r="N193" i="6"/>
  <c r="N191" i="6"/>
  <c r="N190" i="6"/>
  <c r="N189" i="6"/>
  <c r="N188" i="6"/>
  <c r="N187" i="6"/>
  <c r="N185" i="6"/>
  <c r="N184" i="6"/>
  <c r="N183" i="6"/>
  <c r="N182" i="6"/>
  <c r="N181" i="6"/>
  <c r="N179" i="6"/>
  <c r="N178" i="6"/>
  <c r="N177" i="6"/>
  <c r="N176" i="6"/>
  <c r="N175" i="6"/>
  <c r="N173" i="6"/>
  <c r="N172" i="6"/>
  <c r="N171" i="6"/>
  <c r="N170" i="6"/>
  <c r="N169" i="6"/>
  <c r="N167" i="6"/>
  <c r="N166" i="6"/>
  <c r="N165" i="6"/>
  <c r="N164" i="6"/>
  <c r="N163" i="6"/>
  <c r="N161" i="6"/>
  <c r="N160" i="6"/>
  <c r="N159" i="6"/>
  <c r="N158" i="6"/>
  <c r="N157" i="6"/>
  <c r="N155" i="6"/>
  <c r="N154" i="6"/>
  <c r="N153" i="6"/>
  <c r="N152" i="6"/>
  <c r="N151" i="6"/>
  <c r="N149" i="6"/>
  <c r="N148" i="6"/>
  <c r="N147" i="6"/>
  <c r="N146" i="6"/>
  <c r="N145" i="6"/>
  <c r="N143" i="6"/>
  <c r="N142" i="6"/>
  <c r="N141" i="6"/>
  <c r="N140" i="6"/>
  <c r="N139" i="6"/>
  <c r="N138" i="6"/>
  <c r="N137" i="6"/>
  <c r="N136" i="6"/>
  <c r="N135" i="6"/>
  <c r="N134" i="6"/>
  <c r="N132" i="6"/>
  <c r="N131" i="6"/>
  <c r="N130" i="6"/>
  <c r="N129" i="6"/>
  <c r="N128" i="6"/>
  <c r="N126" i="6"/>
  <c r="N125" i="6"/>
  <c r="N124" i="6"/>
  <c r="N123" i="6"/>
  <c r="N122" i="6"/>
  <c r="N120" i="6"/>
  <c r="N119" i="6"/>
  <c r="N118" i="6"/>
  <c r="N117" i="6"/>
  <c r="N116" i="6"/>
  <c r="N115" i="6"/>
  <c r="N114" i="6"/>
  <c r="N113" i="6"/>
  <c r="N112" i="6"/>
  <c r="N111" i="6"/>
  <c r="N109" i="6"/>
  <c r="N108" i="6"/>
  <c r="N107" i="6"/>
  <c r="N106" i="6"/>
  <c r="N105" i="6"/>
  <c r="N103" i="6"/>
  <c r="N102" i="6"/>
  <c r="N101" i="6"/>
  <c r="N100" i="6"/>
  <c r="N99" i="6"/>
  <c r="N97" i="6"/>
  <c r="N96" i="6"/>
  <c r="N95" i="6"/>
  <c r="N94" i="6"/>
  <c r="N93" i="6"/>
  <c r="N91" i="6"/>
  <c r="N90" i="6"/>
  <c r="N89" i="6"/>
  <c r="N88" i="6"/>
  <c r="N87" i="6"/>
  <c r="N86" i="6"/>
  <c r="N85" i="6"/>
  <c r="N84" i="6"/>
  <c r="N83" i="6"/>
  <c r="N82" i="6"/>
  <c r="N80" i="6"/>
  <c r="N79" i="6"/>
  <c r="N78" i="6"/>
  <c r="N77" i="6"/>
  <c r="N76" i="6"/>
  <c r="N74" i="6"/>
  <c r="N73" i="6"/>
  <c r="N72" i="6"/>
  <c r="N71" i="6"/>
  <c r="N70" i="6"/>
  <c r="N68" i="6"/>
  <c r="N67" i="6"/>
  <c r="N66" i="6"/>
  <c r="N65" i="6"/>
  <c r="N64" i="6"/>
  <c r="N62" i="6"/>
  <c r="N61" i="6"/>
  <c r="N60" i="6"/>
  <c r="N59" i="6"/>
  <c r="N58" i="6"/>
  <c r="N56" i="6"/>
  <c r="N55" i="6"/>
  <c r="N54" i="6"/>
  <c r="N53" i="6"/>
  <c r="N52" i="6"/>
  <c r="N50" i="6"/>
  <c r="N49" i="6"/>
  <c r="N48" i="6"/>
  <c r="N47" i="6"/>
  <c r="N46" i="6"/>
  <c r="N44" i="6"/>
  <c r="N43" i="6"/>
  <c r="N42" i="6"/>
  <c r="N41" i="6"/>
  <c r="N40" i="6"/>
  <c r="N38" i="6"/>
  <c r="N37" i="6"/>
  <c r="N36" i="6"/>
  <c r="N35" i="6"/>
  <c r="N34" i="6"/>
  <c r="N32" i="6"/>
  <c r="N31" i="6"/>
  <c r="N30" i="6"/>
  <c r="N29" i="6"/>
  <c r="N28" i="6"/>
  <c r="N26" i="6"/>
  <c r="N25" i="6"/>
  <c r="N24" i="6"/>
  <c r="N23" i="6"/>
  <c r="N22" i="6"/>
  <c r="N20" i="6"/>
  <c r="N19" i="6"/>
  <c r="N18" i="6"/>
  <c r="N17" i="6"/>
  <c r="N16" i="6"/>
  <c r="N14" i="6"/>
  <c r="N13" i="6"/>
  <c r="N12" i="6"/>
  <c r="N11" i="6"/>
  <c r="N10" i="6"/>
  <c r="N9" i="6"/>
  <c r="N8" i="6"/>
  <c r="N7" i="6"/>
  <c r="N6" i="6"/>
  <c r="N5" i="6"/>
  <c r="N22" i="4"/>
  <c r="J456" i="6" l="1"/>
  <c r="K456" i="6"/>
  <c r="O456" i="6"/>
  <c r="P456" i="6"/>
  <c r="N452" i="6"/>
  <c r="N446" i="6"/>
  <c r="I446" i="6"/>
  <c r="N440" i="6"/>
  <c r="I440" i="6"/>
  <c r="N434" i="6"/>
  <c r="I434" i="6"/>
  <c r="N428" i="6"/>
  <c r="I428" i="6"/>
  <c r="N422" i="6"/>
  <c r="I422" i="6"/>
  <c r="N415" i="6"/>
  <c r="I415" i="6"/>
  <c r="N404" i="6"/>
  <c r="I404" i="6"/>
  <c r="I398" i="6"/>
  <c r="N398" i="6"/>
  <c r="I392" i="6"/>
  <c r="N392" i="6"/>
  <c r="I386" i="6"/>
  <c r="N386" i="6"/>
  <c r="I380" i="6"/>
  <c r="N380" i="6"/>
  <c r="I374" i="6"/>
  <c r="N374" i="6"/>
  <c r="I368" i="6"/>
  <c r="N368" i="6"/>
  <c r="I357" i="6"/>
  <c r="N357" i="6"/>
  <c r="I352" i="6"/>
  <c r="N352" i="6"/>
  <c r="I346" i="6"/>
  <c r="N346" i="6"/>
  <c r="I343" i="6"/>
  <c r="N343" i="6"/>
  <c r="I337" i="6"/>
  <c r="N337" i="6"/>
  <c r="I331" i="6"/>
  <c r="N331" i="6"/>
  <c r="I320" i="6"/>
  <c r="N320" i="6"/>
  <c r="I314" i="6"/>
  <c r="N314" i="6"/>
  <c r="N309" i="6"/>
  <c r="I309" i="6"/>
  <c r="N303" i="6"/>
  <c r="I303" i="6"/>
  <c r="N297" i="6"/>
  <c r="I297" i="6"/>
  <c r="N286" i="6"/>
  <c r="I286" i="6"/>
  <c r="I280" i="6"/>
  <c r="N280" i="6"/>
  <c r="I274" i="6"/>
  <c r="N274" i="6"/>
  <c r="I268" i="6"/>
  <c r="N268" i="6"/>
  <c r="I262" i="6"/>
  <c r="N262" i="6"/>
  <c r="I256" i="6"/>
  <c r="N256" i="6"/>
  <c r="I245" i="6"/>
  <c r="N245" i="6"/>
  <c r="N239" i="6"/>
  <c r="I239" i="6"/>
  <c r="I233" i="6"/>
  <c r="N233" i="6"/>
  <c r="N227" i="6"/>
  <c r="I227" i="6"/>
  <c r="N221" i="6"/>
  <c r="I221" i="6"/>
  <c r="N215" i="6"/>
  <c r="I215" i="6"/>
  <c r="I209" i="6"/>
  <c r="N209" i="6"/>
  <c r="I203" i="6"/>
  <c r="N203" i="6"/>
  <c r="I192" i="6"/>
  <c r="N192" i="6"/>
  <c r="N186" i="6"/>
  <c r="I186" i="6"/>
  <c r="N180" i="6"/>
  <c r="I180" i="6"/>
  <c r="N174" i="6"/>
  <c r="I174" i="6"/>
  <c r="N168" i="6"/>
  <c r="I168" i="6"/>
  <c r="N162" i="6"/>
  <c r="I162" i="6"/>
  <c r="N156" i="6"/>
  <c r="I156" i="6"/>
  <c r="N150" i="6"/>
  <c r="I150" i="6"/>
  <c r="N144" i="6"/>
  <c r="I144" i="6"/>
  <c r="I133" i="6"/>
  <c r="N133" i="6"/>
  <c r="N127" i="6"/>
  <c r="I127" i="6"/>
  <c r="N121" i="6"/>
  <c r="I121" i="6"/>
  <c r="N110" i="6"/>
  <c r="I110" i="6"/>
  <c r="I104" i="6"/>
  <c r="N104" i="6"/>
  <c r="I98" i="6"/>
  <c r="N98" i="6"/>
  <c r="I92" i="6"/>
  <c r="N92" i="6"/>
  <c r="I81" i="6"/>
  <c r="N81" i="6"/>
  <c r="N75" i="6"/>
  <c r="I75" i="6"/>
  <c r="I69" i="6"/>
  <c r="N69" i="6"/>
  <c r="I63" i="6"/>
  <c r="N63" i="6"/>
  <c r="I57" i="6"/>
  <c r="N57" i="6"/>
  <c r="I51" i="6"/>
  <c r="N51" i="6"/>
  <c r="N45" i="6"/>
  <c r="I45" i="6"/>
  <c r="N39" i="6"/>
  <c r="I39" i="6"/>
  <c r="I33" i="6"/>
  <c r="N33" i="6"/>
  <c r="I27" i="6"/>
  <c r="N27" i="6"/>
  <c r="I21" i="6"/>
  <c r="N21" i="6"/>
  <c r="N15" i="6"/>
  <c r="I15" i="6"/>
  <c r="N4" i="6"/>
  <c r="I4" i="6"/>
  <c r="D4" i="6"/>
  <c r="Q408" i="6"/>
  <c r="R408" i="6" s="1"/>
  <c r="L408" i="6"/>
  <c r="M408" i="6" s="1"/>
  <c r="K5" i="6"/>
  <c r="L5" i="6" s="1"/>
  <c r="M5" i="6" l="1"/>
  <c r="N456" i="6"/>
  <c r="I456" i="6"/>
  <c r="C6" i="3" s="1"/>
  <c r="P6" i="6"/>
  <c r="Q6" i="6" s="1"/>
  <c r="R6" i="6" s="1"/>
  <c r="P7" i="6"/>
  <c r="Q7" i="6" s="1"/>
  <c r="R7" i="6" s="1"/>
  <c r="P8" i="6"/>
  <c r="Q8" i="6" s="1"/>
  <c r="R8" i="6" s="1"/>
  <c r="P9" i="6"/>
  <c r="Q9" i="6" s="1"/>
  <c r="R9" i="6" s="1"/>
  <c r="P10" i="6"/>
  <c r="Q10" i="6" s="1"/>
  <c r="R10" i="6" s="1"/>
  <c r="P11" i="6"/>
  <c r="Q11" i="6" s="1"/>
  <c r="R11" i="6" s="1"/>
  <c r="P12" i="6"/>
  <c r="Q12" i="6" s="1"/>
  <c r="R12" i="6" s="1"/>
  <c r="P13" i="6"/>
  <c r="Q13" i="6" s="1"/>
  <c r="R13" i="6" s="1"/>
  <c r="P14" i="6"/>
  <c r="Q14" i="6" s="1"/>
  <c r="R14" i="6" s="1"/>
  <c r="P16" i="6"/>
  <c r="Q16" i="6" s="1"/>
  <c r="P17" i="6"/>
  <c r="Q17" i="6" s="1"/>
  <c r="R17" i="6" s="1"/>
  <c r="P18" i="6"/>
  <c r="Q18" i="6" s="1"/>
  <c r="R18" i="6" s="1"/>
  <c r="P19" i="6"/>
  <c r="Q19" i="6" s="1"/>
  <c r="R19" i="6" s="1"/>
  <c r="P20" i="6"/>
  <c r="Q20" i="6" s="1"/>
  <c r="R20" i="6" s="1"/>
  <c r="P22" i="6"/>
  <c r="Q22" i="6" s="1"/>
  <c r="P23" i="6"/>
  <c r="Q23" i="6" s="1"/>
  <c r="R23" i="6" s="1"/>
  <c r="P24" i="6"/>
  <c r="Q24" i="6" s="1"/>
  <c r="R24" i="6" s="1"/>
  <c r="P25" i="6"/>
  <c r="Q25" i="6" s="1"/>
  <c r="R25" i="6" s="1"/>
  <c r="P26" i="6"/>
  <c r="Q26" i="6" s="1"/>
  <c r="R26" i="6" s="1"/>
  <c r="P28" i="6"/>
  <c r="Q28" i="6" s="1"/>
  <c r="P29" i="6"/>
  <c r="Q29" i="6" s="1"/>
  <c r="R29" i="6" s="1"/>
  <c r="P30" i="6"/>
  <c r="Q30" i="6" s="1"/>
  <c r="R30" i="6" s="1"/>
  <c r="P31" i="6"/>
  <c r="Q31" i="6" s="1"/>
  <c r="R31" i="6" s="1"/>
  <c r="P32" i="6"/>
  <c r="Q32" i="6" s="1"/>
  <c r="R32" i="6" s="1"/>
  <c r="P34" i="6"/>
  <c r="Q34" i="6" s="1"/>
  <c r="P35" i="6"/>
  <c r="Q35" i="6" s="1"/>
  <c r="R35" i="6" s="1"/>
  <c r="P36" i="6"/>
  <c r="Q36" i="6" s="1"/>
  <c r="R36" i="6" s="1"/>
  <c r="P37" i="6"/>
  <c r="Q37" i="6" s="1"/>
  <c r="R37" i="6" s="1"/>
  <c r="P38" i="6"/>
  <c r="Q38" i="6" s="1"/>
  <c r="R38" i="6" s="1"/>
  <c r="P40" i="6"/>
  <c r="Q40" i="6" s="1"/>
  <c r="P41" i="6"/>
  <c r="Q41" i="6" s="1"/>
  <c r="R41" i="6" s="1"/>
  <c r="P42" i="6"/>
  <c r="Q42" i="6" s="1"/>
  <c r="R42" i="6" s="1"/>
  <c r="P43" i="6"/>
  <c r="Q43" i="6" s="1"/>
  <c r="R43" i="6" s="1"/>
  <c r="P44" i="6"/>
  <c r="Q44" i="6" s="1"/>
  <c r="R44" i="6" s="1"/>
  <c r="P46" i="6"/>
  <c r="Q46" i="6" s="1"/>
  <c r="P47" i="6"/>
  <c r="Q47" i="6" s="1"/>
  <c r="R47" i="6" s="1"/>
  <c r="P48" i="6"/>
  <c r="Q48" i="6" s="1"/>
  <c r="R48" i="6" s="1"/>
  <c r="P49" i="6"/>
  <c r="Q49" i="6" s="1"/>
  <c r="R49" i="6" s="1"/>
  <c r="P50" i="6"/>
  <c r="Q50" i="6" s="1"/>
  <c r="R50" i="6" s="1"/>
  <c r="P52" i="6"/>
  <c r="Q52" i="6" s="1"/>
  <c r="P53" i="6"/>
  <c r="Q53" i="6" s="1"/>
  <c r="R53" i="6" s="1"/>
  <c r="P54" i="6"/>
  <c r="Q54" i="6" s="1"/>
  <c r="R54" i="6" s="1"/>
  <c r="P55" i="6"/>
  <c r="Q55" i="6" s="1"/>
  <c r="R55" i="6" s="1"/>
  <c r="P56" i="6"/>
  <c r="Q56" i="6" s="1"/>
  <c r="R56" i="6" s="1"/>
  <c r="P58" i="6"/>
  <c r="Q58" i="6" s="1"/>
  <c r="P59" i="6"/>
  <c r="Q59" i="6" s="1"/>
  <c r="R59" i="6" s="1"/>
  <c r="P60" i="6"/>
  <c r="Q60" i="6" s="1"/>
  <c r="R60" i="6" s="1"/>
  <c r="P61" i="6"/>
  <c r="Q61" i="6" s="1"/>
  <c r="R61" i="6" s="1"/>
  <c r="P62" i="6"/>
  <c r="Q62" i="6" s="1"/>
  <c r="R62" i="6" s="1"/>
  <c r="P64" i="6"/>
  <c r="Q64" i="6" s="1"/>
  <c r="P65" i="6"/>
  <c r="Q65" i="6" s="1"/>
  <c r="R65" i="6" s="1"/>
  <c r="P66" i="6"/>
  <c r="Q66" i="6" s="1"/>
  <c r="R66" i="6" s="1"/>
  <c r="P67" i="6"/>
  <c r="Q67" i="6" s="1"/>
  <c r="R67" i="6" s="1"/>
  <c r="P68" i="6"/>
  <c r="Q68" i="6" s="1"/>
  <c r="R68" i="6" s="1"/>
  <c r="P70" i="6"/>
  <c r="Q70" i="6" s="1"/>
  <c r="P71" i="6"/>
  <c r="Q71" i="6" s="1"/>
  <c r="R71" i="6" s="1"/>
  <c r="P72" i="6"/>
  <c r="Q72" i="6" s="1"/>
  <c r="R72" i="6" s="1"/>
  <c r="P73" i="6"/>
  <c r="Q73" i="6" s="1"/>
  <c r="R73" i="6" s="1"/>
  <c r="P74" i="6"/>
  <c r="Q74" i="6" s="1"/>
  <c r="R74" i="6" s="1"/>
  <c r="P76" i="6"/>
  <c r="Q76" i="6" s="1"/>
  <c r="P77" i="6"/>
  <c r="Q77" i="6" s="1"/>
  <c r="R77" i="6" s="1"/>
  <c r="P78" i="6"/>
  <c r="Q78" i="6" s="1"/>
  <c r="R78" i="6" s="1"/>
  <c r="P79" i="6"/>
  <c r="Q79" i="6" s="1"/>
  <c r="R79" i="6" s="1"/>
  <c r="P80" i="6"/>
  <c r="Q80" i="6" s="1"/>
  <c r="R80" i="6" s="1"/>
  <c r="P82" i="6"/>
  <c r="Q82" i="6" s="1"/>
  <c r="P83" i="6"/>
  <c r="Q83" i="6" s="1"/>
  <c r="R83" i="6" s="1"/>
  <c r="P84" i="6"/>
  <c r="Q84" i="6" s="1"/>
  <c r="R84" i="6" s="1"/>
  <c r="P85" i="6"/>
  <c r="Q85" i="6" s="1"/>
  <c r="R85" i="6" s="1"/>
  <c r="P86" i="6"/>
  <c r="Q86" i="6" s="1"/>
  <c r="R86" i="6" s="1"/>
  <c r="P87" i="6"/>
  <c r="Q87" i="6" s="1"/>
  <c r="R87" i="6" s="1"/>
  <c r="P88" i="6"/>
  <c r="Q88" i="6" s="1"/>
  <c r="R88" i="6" s="1"/>
  <c r="P89" i="6"/>
  <c r="Q89" i="6" s="1"/>
  <c r="R89" i="6" s="1"/>
  <c r="P90" i="6"/>
  <c r="Q90" i="6" s="1"/>
  <c r="R90" i="6" s="1"/>
  <c r="P91" i="6"/>
  <c r="Q91" i="6" s="1"/>
  <c r="R91" i="6" s="1"/>
  <c r="P93" i="6"/>
  <c r="Q93" i="6" s="1"/>
  <c r="P94" i="6"/>
  <c r="Q94" i="6" s="1"/>
  <c r="R94" i="6" s="1"/>
  <c r="P95" i="6"/>
  <c r="Q95" i="6" s="1"/>
  <c r="R95" i="6" s="1"/>
  <c r="P96" i="6"/>
  <c r="Q96" i="6" s="1"/>
  <c r="R96" i="6" s="1"/>
  <c r="P97" i="6"/>
  <c r="Q97" i="6" s="1"/>
  <c r="R97" i="6" s="1"/>
  <c r="P99" i="6"/>
  <c r="Q99" i="6" s="1"/>
  <c r="P100" i="6"/>
  <c r="Q100" i="6" s="1"/>
  <c r="R100" i="6" s="1"/>
  <c r="P101" i="6"/>
  <c r="Q101" i="6" s="1"/>
  <c r="R101" i="6" s="1"/>
  <c r="P102" i="6"/>
  <c r="Q102" i="6" s="1"/>
  <c r="R102" i="6" s="1"/>
  <c r="P103" i="6"/>
  <c r="Q103" i="6" s="1"/>
  <c r="R103" i="6" s="1"/>
  <c r="P105" i="6"/>
  <c r="Q105" i="6" s="1"/>
  <c r="P106" i="6"/>
  <c r="Q106" i="6" s="1"/>
  <c r="R106" i="6" s="1"/>
  <c r="P107" i="6"/>
  <c r="Q107" i="6" s="1"/>
  <c r="R107" i="6" s="1"/>
  <c r="P108" i="6"/>
  <c r="Q108" i="6" s="1"/>
  <c r="R108" i="6" s="1"/>
  <c r="P109" i="6"/>
  <c r="Q109" i="6" s="1"/>
  <c r="R109" i="6" s="1"/>
  <c r="P111" i="6"/>
  <c r="Q111" i="6" s="1"/>
  <c r="P112" i="6"/>
  <c r="Q112" i="6" s="1"/>
  <c r="R112" i="6" s="1"/>
  <c r="P113" i="6"/>
  <c r="Q113" i="6" s="1"/>
  <c r="R113" i="6" s="1"/>
  <c r="P114" i="6"/>
  <c r="Q114" i="6" s="1"/>
  <c r="R114" i="6" s="1"/>
  <c r="P115" i="6"/>
  <c r="Q115" i="6" s="1"/>
  <c r="R115" i="6" s="1"/>
  <c r="P116" i="6"/>
  <c r="Q116" i="6" s="1"/>
  <c r="R116" i="6" s="1"/>
  <c r="P117" i="6"/>
  <c r="Q117" i="6" s="1"/>
  <c r="R117" i="6" s="1"/>
  <c r="P118" i="6"/>
  <c r="Q118" i="6" s="1"/>
  <c r="R118" i="6" s="1"/>
  <c r="P119" i="6"/>
  <c r="Q119" i="6" s="1"/>
  <c r="R119" i="6" s="1"/>
  <c r="P120" i="6"/>
  <c r="Q120" i="6" s="1"/>
  <c r="R120" i="6" s="1"/>
  <c r="P122" i="6"/>
  <c r="Q122" i="6" s="1"/>
  <c r="P123" i="6"/>
  <c r="Q123" i="6" s="1"/>
  <c r="R123" i="6" s="1"/>
  <c r="P124" i="6"/>
  <c r="Q124" i="6" s="1"/>
  <c r="R124" i="6" s="1"/>
  <c r="P125" i="6"/>
  <c r="Q125" i="6" s="1"/>
  <c r="R125" i="6" s="1"/>
  <c r="P126" i="6"/>
  <c r="Q126" i="6" s="1"/>
  <c r="R126" i="6" s="1"/>
  <c r="P128" i="6"/>
  <c r="Q128" i="6" s="1"/>
  <c r="P129" i="6"/>
  <c r="Q129" i="6" s="1"/>
  <c r="R129" i="6" s="1"/>
  <c r="P130" i="6"/>
  <c r="Q130" i="6" s="1"/>
  <c r="R130" i="6" s="1"/>
  <c r="P131" i="6"/>
  <c r="Q131" i="6" s="1"/>
  <c r="R131" i="6" s="1"/>
  <c r="P132" i="6"/>
  <c r="Q132" i="6" s="1"/>
  <c r="R132" i="6" s="1"/>
  <c r="P134" i="6"/>
  <c r="Q134" i="6" s="1"/>
  <c r="P135" i="6"/>
  <c r="Q135" i="6" s="1"/>
  <c r="R135" i="6" s="1"/>
  <c r="P136" i="6"/>
  <c r="Q136" i="6" s="1"/>
  <c r="R136" i="6" s="1"/>
  <c r="P137" i="6"/>
  <c r="Q137" i="6" s="1"/>
  <c r="R137" i="6" s="1"/>
  <c r="P138" i="6"/>
  <c r="Q138" i="6" s="1"/>
  <c r="R138" i="6" s="1"/>
  <c r="P139" i="6"/>
  <c r="Q139" i="6" s="1"/>
  <c r="R139" i="6" s="1"/>
  <c r="P140" i="6"/>
  <c r="Q140" i="6" s="1"/>
  <c r="R140" i="6" s="1"/>
  <c r="P141" i="6"/>
  <c r="Q141" i="6" s="1"/>
  <c r="R141" i="6" s="1"/>
  <c r="P142" i="6"/>
  <c r="Q142" i="6" s="1"/>
  <c r="R142" i="6" s="1"/>
  <c r="P143" i="6"/>
  <c r="Q143" i="6" s="1"/>
  <c r="R143" i="6" s="1"/>
  <c r="P145" i="6"/>
  <c r="Q145" i="6" s="1"/>
  <c r="P146" i="6"/>
  <c r="Q146" i="6" s="1"/>
  <c r="R146" i="6" s="1"/>
  <c r="P147" i="6"/>
  <c r="Q147" i="6" s="1"/>
  <c r="R147" i="6" s="1"/>
  <c r="P148" i="6"/>
  <c r="Q148" i="6" s="1"/>
  <c r="R148" i="6" s="1"/>
  <c r="P149" i="6"/>
  <c r="Q149" i="6" s="1"/>
  <c r="R149" i="6" s="1"/>
  <c r="P151" i="6"/>
  <c r="Q151" i="6" s="1"/>
  <c r="P152" i="6"/>
  <c r="Q152" i="6" s="1"/>
  <c r="R152" i="6" s="1"/>
  <c r="P153" i="6"/>
  <c r="Q153" i="6" s="1"/>
  <c r="R153" i="6" s="1"/>
  <c r="P154" i="6"/>
  <c r="Q154" i="6" s="1"/>
  <c r="R154" i="6" s="1"/>
  <c r="P155" i="6"/>
  <c r="Q155" i="6" s="1"/>
  <c r="R155" i="6" s="1"/>
  <c r="P157" i="6"/>
  <c r="Q157" i="6" s="1"/>
  <c r="P158" i="6"/>
  <c r="Q158" i="6" s="1"/>
  <c r="R158" i="6" s="1"/>
  <c r="P159" i="6"/>
  <c r="Q159" i="6" s="1"/>
  <c r="R159" i="6" s="1"/>
  <c r="P160" i="6"/>
  <c r="Q160" i="6" s="1"/>
  <c r="R160" i="6" s="1"/>
  <c r="P161" i="6"/>
  <c r="Q161" i="6" s="1"/>
  <c r="R161" i="6" s="1"/>
  <c r="P163" i="6"/>
  <c r="Q163" i="6" s="1"/>
  <c r="P164" i="6"/>
  <c r="Q164" i="6" s="1"/>
  <c r="R164" i="6" s="1"/>
  <c r="P165" i="6"/>
  <c r="Q165" i="6" s="1"/>
  <c r="R165" i="6" s="1"/>
  <c r="P166" i="6"/>
  <c r="Q166" i="6" s="1"/>
  <c r="R166" i="6" s="1"/>
  <c r="P167" i="6"/>
  <c r="Q167" i="6" s="1"/>
  <c r="R167" i="6" s="1"/>
  <c r="P169" i="6"/>
  <c r="Q169" i="6" s="1"/>
  <c r="P170" i="6"/>
  <c r="Q170" i="6" s="1"/>
  <c r="R170" i="6" s="1"/>
  <c r="P171" i="6"/>
  <c r="Q171" i="6" s="1"/>
  <c r="R171" i="6" s="1"/>
  <c r="P172" i="6"/>
  <c r="Q172" i="6" s="1"/>
  <c r="R172" i="6" s="1"/>
  <c r="P173" i="6"/>
  <c r="Q173" i="6" s="1"/>
  <c r="R173" i="6" s="1"/>
  <c r="P175" i="6"/>
  <c r="Q175" i="6" s="1"/>
  <c r="P176" i="6"/>
  <c r="Q176" i="6" s="1"/>
  <c r="R176" i="6" s="1"/>
  <c r="P177" i="6"/>
  <c r="Q177" i="6" s="1"/>
  <c r="R177" i="6" s="1"/>
  <c r="P178" i="6"/>
  <c r="Q178" i="6" s="1"/>
  <c r="R178" i="6" s="1"/>
  <c r="P179" i="6"/>
  <c r="Q179" i="6" s="1"/>
  <c r="R179" i="6" s="1"/>
  <c r="P181" i="6"/>
  <c r="Q181" i="6" s="1"/>
  <c r="P182" i="6"/>
  <c r="Q182" i="6" s="1"/>
  <c r="R182" i="6" s="1"/>
  <c r="P183" i="6"/>
  <c r="Q183" i="6" s="1"/>
  <c r="R183" i="6" s="1"/>
  <c r="P184" i="6"/>
  <c r="Q184" i="6" s="1"/>
  <c r="R184" i="6" s="1"/>
  <c r="P185" i="6"/>
  <c r="Q185" i="6" s="1"/>
  <c r="R185" i="6" s="1"/>
  <c r="P187" i="6"/>
  <c r="Q187" i="6" s="1"/>
  <c r="P188" i="6"/>
  <c r="Q188" i="6" s="1"/>
  <c r="R188" i="6" s="1"/>
  <c r="P189" i="6"/>
  <c r="Q189" i="6" s="1"/>
  <c r="R189" i="6" s="1"/>
  <c r="P190" i="6"/>
  <c r="Q190" i="6" s="1"/>
  <c r="R190" i="6" s="1"/>
  <c r="P191" i="6"/>
  <c r="Q191" i="6" s="1"/>
  <c r="R191" i="6" s="1"/>
  <c r="P193" i="6"/>
  <c r="Q193" i="6" s="1"/>
  <c r="P194" i="6"/>
  <c r="Q194" i="6" s="1"/>
  <c r="R194" i="6" s="1"/>
  <c r="P195" i="6"/>
  <c r="Q195" i="6" s="1"/>
  <c r="R195" i="6" s="1"/>
  <c r="P196" i="6"/>
  <c r="Q196" i="6" s="1"/>
  <c r="R196" i="6" s="1"/>
  <c r="P197" i="6"/>
  <c r="Q197" i="6" s="1"/>
  <c r="R197" i="6" s="1"/>
  <c r="P198" i="6"/>
  <c r="Q198" i="6" s="1"/>
  <c r="R198" i="6" s="1"/>
  <c r="P199" i="6"/>
  <c r="Q199" i="6" s="1"/>
  <c r="R199" i="6" s="1"/>
  <c r="P200" i="6"/>
  <c r="Q200" i="6" s="1"/>
  <c r="R200" i="6" s="1"/>
  <c r="P201" i="6"/>
  <c r="Q201" i="6" s="1"/>
  <c r="R201" i="6" s="1"/>
  <c r="P202" i="6"/>
  <c r="Q202" i="6" s="1"/>
  <c r="R202" i="6" s="1"/>
  <c r="P204" i="6"/>
  <c r="Q204" i="6" s="1"/>
  <c r="P205" i="6"/>
  <c r="Q205" i="6" s="1"/>
  <c r="R205" i="6" s="1"/>
  <c r="P206" i="6"/>
  <c r="Q206" i="6" s="1"/>
  <c r="R206" i="6" s="1"/>
  <c r="P207" i="6"/>
  <c r="Q207" i="6" s="1"/>
  <c r="R207" i="6" s="1"/>
  <c r="P208" i="6"/>
  <c r="Q208" i="6" s="1"/>
  <c r="R208" i="6" s="1"/>
  <c r="P210" i="6"/>
  <c r="Q210" i="6" s="1"/>
  <c r="P211" i="6"/>
  <c r="Q211" i="6" s="1"/>
  <c r="R211" i="6" s="1"/>
  <c r="P212" i="6"/>
  <c r="Q212" i="6" s="1"/>
  <c r="R212" i="6" s="1"/>
  <c r="P213" i="6"/>
  <c r="Q213" i="6" s="1"/>
  <c r="R213" i="6" s="1"/>
  <c r="P214" i="6"/>
  <c r="Q214" i="6" s="1"/>
  <c r="R214" i="6" s="1"/>
  <c r="P216" i="6"/>
  <c r="Q216" i="6" s="1"/>
  <c r="P217" i="6"/>
  <c r="Q217" i="6" s="1"/>
  <c r="R217" i="6" s="1"/>
  <c r="P218" i="6"/>
  <c r="Q218" i="6" s="1"/>
  <c r="R218" i="6" s="1"/>
  <c r="P219" i="6"/>
  <c r="Q219" i="6" s="1"/>
  <c r="R219" i="6" s="1"/>
  <c r="P220" i="6"/>
  <c r="Q220" i="6" s="1"/>
  <c r="R220" i="6" s="1"/>
  <c r="P222" i="6"/>
  <c r="Q222" i="6" s="1"/>
  <c r="P223" i="6"/>
  <c r="Q223" i="6" s="1"/>
  <c r="R223" i="6" s="1"/>
  <c r="P224" i="6"/>
  <c r="Q224" i="6" s="1"/>
  <c r="R224" i="6" s="1"/>
  <c r="P225" i="6"/>
  <c r="Q225" i="6" s="1"/>
  <c r="R225" i="6" s="1"/>
  <c r="P226" i="6"/>
  <c r="Q226" i="6" s="1"/>
  <c r="R226" i="6" s="1"/>
  <c r="P228" i="6"/>
  <c r="Q228" i="6" s="1"/>
  <c r="P229" i="6"/>
  <c r="Q229" i="6" s="1"/>
  <c r="R229" i="6" s="1"/>
  <c r="P230" i="6"/>
  <c r="Q230" i="6" s="1"/>
  <c r="R230" i="6" s="1"/>
  <c r="P231" i="6"/>
  <c r="Q231" i="6" s="1"/>
  <c r="R231" i="6" s="1"/>
  <c r="P232" i="6"/>
  <c r="Q232" i="6" s="1"/>
  <c r="R232" i="6" s="1"/>
  <c r="P234" i="6"/>
  <c r="Q234" i="6" s="1"/>
  <c r="P235" i="6"/>
  <c r="Q235" i="6" s="1"/>
  <c r="R235" i="6" s="1"/>
  <c r="P236" i="6"/>
  <c r="Q236" i="6" s="1"/>
  <c r="R236" i="6" s="1"/>
  <c r="P237" i="6"/>
  <c r="Q237" i="6" s="1"/>
  <c r="R237" i="6" s="1"/>
  <c r="P238" i="6"/>
  <c r="Q238" i="6" s="1"/>
  <c r="R238" i="6" s="1"/>
  <c r="P240" i="6"/>
  <c r="Q240" i="6" s="1"/>
  <c r="P241" i="6"/>
  <c r="Q241" i="6" s="1"/>
  <c r="R241" i="6" s="1"/>
  <c r="P242" i="6"/>
  <c r="Q242" i="6" s="1"/>
  <c r="R242" i="6" s="1"/>
  <c r="P243" i="6"/>
  <c r="Q243" i="6" s="1"/>
  <c r="R243" i="6" s="1"/>
  <c r="P244" i="6"/>
  <c r="Q244" i="6" s="1"/>
  <c r="R244" i="6" s="1"/>
  <c r="P246" i="6"/>
  <c r="Q246" i="6" s="1"/>
  <c r="P247" i="6"/>
  <c r="Q247" i="6" s="1"/>
  <c r="R247" i="6" s="1"/>
  <c r="P248" i="6"/>
  <c r="Q248" i="6" s="1"/>
  <c r="R248" i="6" s="1"/>
  <c r="P249" i="6"/>
  <c r="Q249" i="6" s="1"/>
  <c r="R249" i="6" s="1"/>
  <c r="P250" i="6"/>
  <c r="Q250" i="6" s="1"/>
  <c r="R250" i="6" s="1"/>
  <c r="P251" i="6"/>
  <c r="Q251" i="6" s="1"/>
  <c r="R251" i="6" s="1"/>
  <c r="P252" i="6"/>
  <c r="Q252" i="6" s="1"/>
  <c r="R252" i="6" s="1"/>
  <c r="P253" i="6"/>
  <c r="Q253" i="6" s="1"/>
  <c r="R253" i="6" s="1"/>
  <c r="P254" i="6"/>
  <c r="Q254" i="6" s="1"/>
  <c r="R254" i="6" s="1"/>
  <c r="P255" i="6"/>
  <c r="Q255" i="6" s="1"/>
  <c r="R255" i="6" s="1"/>
  <c r="P257" i="6"/>
  <c r="Q257" i="6" s="1"/>
  <c r="P258" i="6"/>
  <c r="Q258" i="6" s="1"/>
  <c r="R258" i="6" s="1"/>
  <c r="P259" i="6"/>
  <c r="Q259" i="6" s="1"/>
  <c r="R259" i="6" s="1"/>
  <c r="P260" i="6"/>
  <c r="Q260" i="6" s="1"/>
  <c r="R260" i="6" s="1"/>
  <c r="P261" i="6"/>
  <c r="Q261" i="6" s="1"/>
  <c r="R261" i="6" s="1"/>
  <c r="P263" i="6"/>
  <c r="Q263" i="6" s="1"/>
  <c r="P264" i="6"/>
  <c r="Q264" i="6" s="1"/>
  <c r="R264" i="6" s="1"/>
  <c r="P265" i="6"/>
  <c r="Q265" i="6" s="1"/>
  <c r="R265" i="6" s="1"/>
  <c r="P266" i="6"/>
  <c r="Q266" i="6" s="1"/>
  <c r="R266" i="6" s="1"/>
  <c r="P267" i="6"/>
  <c r="Q267" i="6" s="1"/>
  <c r="R267" i="6" s="1"/>
  <c r="P269" i="6"/>
  <c r="Q269" i="6" s="1"/>
  <c r="P270" i="6"/>
  <c r="Q270" i="6" s="1"/>
  <c r="R270" i="6" s="1"/>
  <c r="P271" i="6"/>
  <c r="Q271" i="6" s="1"/>
  <c r="R271" i="6" s="1"/>
  <c r="P272" i="6"/>
  <c r="Q272" i="6" s="1"/>
  <c r="R272" i="6" s="1"/>
  <c r="P273" i="6"/>
  <c r="Q273" i="6" s="1"/>
  <c r="R273" i="6" s="1"/>
  <c r="P275" i="6"/>
  <c r="Q275" i="6" s="1"/>
  <c r="P276" i="6"/>
  <c r="Q276" i="6" s="1"/>
  <c r="R276" i="6" s="1"/>
  <c r="P277" i="6"/>
  <c r="Q277" i="6" s="1"/>
  <c r="R277" i="6" s="1"/>
  <c r="P278" i="6"/>
  <c r="Q278" i="6" s="1"/>
  <c r="R278" i="6" s="1"/>
  <c r="P279" i="6"/>
  <c r="Q279" i="6" s="1"/>
  <c r="R279" i="6" s="1"/>
  <c r="P281" i="6"/>
  <c r="Q281" i="6" s="1"/>
  <c r="P282" i="6"/>
  <c r="Q282" i="6" s="1"/>
  <c r="R282" i="6" s="1"/>
  <c r="P283" i="6"/>
  <c r="Q283" i="6" s="1"/>
  <c r="R283" i="6" s="1"/>
  <c r="P284" i="6"/>
  <c r="Q284" i="6" s="1"/>
  <c r="R284" i="6" s="1"/>
  <c r="P285" i="6"/>
  <c r="Q285" i="6" s="1"/>
  <c r="R285" i="6" s="1"/>
  <c r="P287" i="6"/>
  <c r="Q287" i="6" s="1"/>
  <c r="P288" i="6"/>
  <c r="Q288" i="6" s="1"/>
  <c r="R288" i="6" s="1"/>
  <c r="P289" i="6"/>
  <c r="Q289" i="6" s="1"/>
  <c r="R289" i="6" s="1"/>
  <c r="P290" i="6"/>
  <c r="Q290" i="6" s="1"/>
  <c r="R290" i="6" s="1"/>
  <c r="P291" i="6"/>
  <c r="Q291" i="6" s="1"/>
  <c r="R291" i="6" s="1"/>
  <c r="P292" i="6"/>
  <c r="Q292" i="6" s="1"/>
  <c r="R292" i="6" s="1"/>
  <c r="P293" i="6"/>
  <c r="Q293" i="6" s="1"/>
  <c r="R293" i="6" s="1"/>
  <c r="P294" i="6"/>
  <c r="Q294" i="6" s="1"/>
  <c r="R294" i="6" s="1"/>
  <c r="P295" i="6"/>
  <c r="Q295" i="6" s="1"/>
  <c r="R295" i="6" s="1"/>
  <c r="P296" i="6"/>
  <c r="Q296" i="6" s="1"/>
  <c r="R296" i="6" s="1"/>
  <c r="P298" i="6"/>
  <c r="Q298" i="6" s="1"/>
  <c r="P299" i="6"/>
  <c r="Q299" i="6" s="1"/>
  <c r="R299" i="6" s="1"/>
  <c r="P300" i="6"/>
  <c r="Q300" i="6" s="1"/>
  <c r="R300" i="6" s="1"/>
  <c r="P301" i="6"/>
  <c r="Q301" i="6" s="1"/>
  <c r="R301" i="6" s="1"/>
  <c r="P302" i="6"/>
  <c r="Q302" i="6" s="1"/>
  <c r="R302" i="6" s="1"/>
  <c r="P304" i="6"/>
  <c r="Q304" i="6" s="1"/>
  <c r="P305" i="6"/>
  <c r="Q305" i="6" s="1"/>
  <c r="R305" i="6" s="1"/>
  <c r="P306" i="6"/>
  <c r="Q306" i="6" s="1"/>
  <c r="R306" i="6" s="1"/>
  <c r="P307" i="6"/>
  <c r="Q307" i="6" s="1"/>
  <c r="R307" i="6" s="1"/>
  <c r="P308" i="6"/>
  <c r="Q308" i="6" s="1"/>
  <c r="R308" i="6" s="1"/>
  <c r="P310" i="6"/>
  <c r="Q310" i="6" s="1"/>
  <c r="P311" i="6"/>
  <c r="Q311" i="6" s="1"/>
  <c r="R311" i="6" s="1"/>
  <c r="P312" i="6"/>
  <c r="Q312" i="6" s="1"/>
  <c r="R312" i="6" s="1"/>
  <c r="P313" i="6"/>
  <c r="Q313" i="6" s="1"/>
  <c r="R313" i="6" s="1"/>
  <c r="P315" i="6"/>
  <c r="Q315" i="6" s="1"/>
  <c r="P316" i="6"/>
  <c r="Q316" i="6" s="1"/>
  <c r="R316" i="6" s="1"/>
  <c r="P317" i="6"/>
  <c r="Q317" i="6" s="1"/>
  <c r="R317" i="6" s="1"/>
  <c r="P318" i="6"/>
  <c r="Q318" i="6" s="1"/>
  <c r="R318" i="6" s="1"/>
  <c r="P319" i="6"/>
  <c r="Q319" i="6" s="1"/>
  <c r="R319" i="6" s="1"/>
  <c r="P321" i="6"/>
  <c r="Q321" i="6" s="1"/>
  <c r="P322" i="6"/>
  <c r="Q322" i="6" s="1"/>
  <c r="R322" i="6" s="1"/>
  <c r="P323" i="6"/>
  <c r="Q323" i="6" s="1"/>
  <c r="R323" i="6" s="1"/>
  <c r="P324" i="6"/>
  <c r="Q324" i="6" s="1"/>
  <c r="R324" i="6" s="1"/>
  <c r="P325" i="6"/>
  <c r="Q325" i="6" s="1"/>
  <c r="R325" i="6" s="1"/>
  <c r="P326" i="6"/>
  <c r="Q326" i="6" s="1"/>
  <c r="R326" i="6" s="1"/>
  <c r="P327" i="6"/>
  <c r="Q327" i="6" s="1"/>
  <c r="R327" i="6" s="1"/>
  <c r="P328" i="6"/>
  <c r="Q328" i="6" s="1"/>
  <c r="R328" i="6" s="1"/>
  <c r="P329" i="6"/>
  <c r="Q329" i="6" s="1"/>
  <c r="R329" i="6" s="1"/>
  <c r="P330" i="6"/>
  <c r="Q330" i="6" s="1"/>
  <c r="R330" i="6" s="1"/>
  <c r="P332" i="6"/>
  <c r="Q332" i="6" s="1"/>
  <c r="P333" i="6"/>
  <c r="Q333" i="6" s="1"/>
  <c r="R333" i="6" s="1"/>
  <c r="P334" i="6"/>
  <c r="Q334" i="6" s="1"/>
  <c r="R334" i="6" s="1"/>
  <c r="P335" i="6"/>
  <c r="Q335" i="6" s="1"/>
  <c r="R335" i="6" s="1"/>
  <c r="P336" i="6"/>
  <c r="Q336" i="6" s="1"/>
  <c r="R336" i="6" s="1"/>
  <c r="P338" i="6"/>
  <c r="Q338" i="6" s="1"/>
  <c r="P339" i="6"/>
  <c r="Q339" i="6" s="1"/>
  <c r="R339" i="6" s="1"/>
  <c r="P340" i="6"/>
  <c r="Q340" i="6" s="1"/>
  <c r="R340" i="6" s="1"/>
  <c r="P341" i="6"/>
  <c r="Q341" i="6" s="1"/>
  <c r="R341" i="6" s="1"/>
  <c r="P342" i="6"/>
  <c r="Q342" i="6" s="1"/>
  <c r="R342" i="6" s="1"/>
  <c r="P344" i="6"/>
  <c r="Q344" i="6" s="1"/>
  <c r="P345" i="6"/>
  <c r="Q345" i="6" s="1"/>
  <c r="R345" i="6" s="1"/>
  <c r="P347" i="6"/>
  <c r="Q347" i="6" s="1"/>
  <c r="P348" i="6"/>
  <c r="Q348" i="6" s="1"/>
  <c r="R348" i="6" s="1"/>
  <c r="P349" i="6"/>
  <c r="Q349" i="6" s="1"/>
  <c r="R349" i="6" s="1"/>
  <c r="P350" i="6"/>
  <c r="Q350" i="6" s="1"/>
  <c r="R350" i="6" s="1"/>
  <c r="P351" i="6"/>
  <c r="Q351" i="6" s="1"/>
  <c r="R351" i="6" s="1"/>
  <c r="P353" i="6"/>
  <c r="Q353" i="6" s="1"/>
  <c r="P354" i="6"/>
  <c r="Q354" i="6" s="1"/>
  <c r="R354" i="6" s="1"/>
  <c r="P355" i="6"/>
  <c r="Q355" i="6" s="1"/>
  <c r="R355" i="6" s="1"/>
  <c r="P356" i="6"/>
  <c r="Q356" i="6" s="1"/>
  <c r="R356" i="6" s="1"/>
  <c r="P358" i="6"/>
  <c r="Q358" i="6" s="1"/>
  <c r="P359" i="6"/>
  <c r="Q359" i="6" s="1"/>
  <c r="R359" i="6" s="1"/>
  <c r="P360" i="6"/>
  <c r="Q360" i="6" s="1"/>
  <c r="R360" i="6" s="1"/>
  <c r="P361" i="6"/>
  <c r="Q361" i="6" s="1"/>
  <c r="R361" i="6" s="1"/>
  <c r="P362" i="6"/>
  <c r="Q362" i="6" s="1"/>
  <c r="R362" i="6" s="1"/>
  <c r="P363" i="6"/>
  <c r="Q363" i="6" s="1"/>
  <c r="R363" i="6" s="1"/>
  <c r="P364" i="6"/>
  <c r="Q364" i="6" s="1"/>
  <c r="R364" i="6" s="1"/>
  <c r="P365" i="6"/>
  <c r="Q365" i="6" s="1"/>
  <c r="R365" i="6" s="1"/>
  <c r="P366" i="6"/>
  <c r="Q366" i="6" s="1"/>
  <c r="R366" i="6" s="1"/>
  <c r="P367" i="6"/>
  <c r="Q367" i="6" s="1"/>
  <c r="R367" i="6" s="1"/>
  <c r="P369" i="6"/>
  <c r="Q369" i="6" s="1"/>
  <c r="P370" i="6"/>
  <c r="Q370" i="6" s="1"/>
  <c r="R370" i="6" s="1"/>
  <c r="P371" i="6"/>
  <c r="Q371" i="6" s="1"/>
  <c r="R371" i="6" s="1"/>
  <c r="P372" i="6"/>
  <c r="Q372" i="6" s="1"/>
  <c r="R372" i="6" s="1"/>
  <c r="P373" i="6"/>
  <c r="Q373" i="6" s="1"/>
  <c r="R373" i="6" s="1"/>
  <c r="P375" i="6"/>
  <c r="Q375" i="6" s="1"/>
  <c r="P376" i="6"/>
  <c r="Q376" i="6" s="1"/>
  <c r="R376" i="6" s="1"/>
  <c r="P377" i="6"/>
  <c r="Q377" i="6" s="1"/>
  <c r="R377" i="6" s="1"/>
  <c r="P378" i="6"/>
  <c r="Q378" i="6" s="1"/>
  <c r="R378" i="6" s="1"/>
  <c r="P379" i="6"/>
  <c r="Q379" i="6" s="1"/>
  <c r="R379" i="6" s="1"/>
  <c r="P381" i="6"/>
  <c r="Q381" i="6" s="1"/>
  <c r="P382" i="6"/>
  <c r="Q382" i="6" s="1"/>
  <c r="R382" i="6" s="1"/>
  <c r="P383" i="6"/>
  <c r="Q383" i="6" s="1"/>
  <c r="R383" i="6" s="1"/>
  <c r="P384" i="6"/>
  <c r="Q384" i="6" s="1"/>
  <c r="R384" i="6" s="1"/>
  <c r="P385" i="6"/>
  <c r="Q385" i="6" s="1"/>
  <c r="R385" i="6" s="1"/>
  <c r="P387" i="6"/>
  <c r="Q387" i="6" s="1"/>
  <c r="P388" i="6"/>
  <c r="Q388" i="6" s="1"/>
  <c r="R388" i="6" s="1"/>
  <c r="P389" i="6"/>
  <c r="Q389" i="6" s="1"/>
  <c r="R389" i="6" s="1"/>
  <c r="P390" i="6"/>
  <c r="Q390" i="6" s="1"/>
  <c r="R390" i="6" s="1"/>
  <c r="P391" i="6"/>
  <c r="Q391" i="6" s="1"/>
  <c r="R391" i="6" s="1"/>
  <c r="P393" i="6"/>
  <c r="Q393" i="6" s="1"/>
  <c r="P394" i="6"/>
  <c r="Q394" i="6" s="1"/>
  <c r="R394" i="6" s="1"/>
  <c r="P395" i="6"/>
  <c r="Q395" i="6" s="1"/>
  <c r="R395" i="6" s="1"/>
  <c r="P396" i="6"/>
  <c r="Q396" i="6" s="1"/>
  <c r="R396" i="6" s="1"/>
  <c r="P397" i="6"/>
  <c r="Q397" i="6" s="1"/>
  <c r="R397" i="6" s="1"/>
  <c r="P399" i="6"/>
  <c r="Q399" i="6" s="1"/>
  <c r="P400" i="6"/>
  <c r="Q400" i="6" s="1"/>
  <c r="R400" i="6" s="1"/>
  <c r="P401" i="6"/>
  <c r="Q401" i="6" s="1"/>
  <c r="R401" i="6" s="1"/>
  <c r="P402" i="6"/>
  <c r="Q402" i="6" s="1"/>
  <c r="R402" i="6" s="1"/>
  <c r="P403" i="6"/>
  <c r="Q403" i="6" s="1"/>
  <c r="R403" i="6" s="1"/>
  <c r="P405" i="6"/>
  <c r="Q405" i="6" s="1"/>
  <c r="P406" i="6"/>
  <c r="Q406" i="6" s="1"/>
  <c r="R406" i="6" s="1"/>
  <c r="P407" i="6"/>
  <c r="Q407" i="6" s="1"/>
  <c r="R407" i="6" s="1"/>
  <c r="P409" i="6"/>
  <c r="Q409" i="6" s="1"/>
  <c r="R409" i="6" s="1"/>
  <c r="P410" i="6"/>
  <c r="Q410" i="6" s="1"/>
  <c r="R410" i="6" s="1"/>
  <c r="P411" i="6"/>
  <c r="Q411" i="6" s="1"/>
  <c r="R411" i="6" s="1"/>
  <c r="P412" i="6"/>
  <c r="Q412" i="6" s="1"/>
  <c r="R412" i="6" s="1"/>
  <c r="P413" i="6"/>
  <c r="Q413" i="6" s="1"/>
  <c r="R413" i="6" s="1"/>
  <c r="P414" i="6"/>
  <c r="Q414" i="6" s="1"/>
  <c r="R414" i="6" s="1"/>
  <c r="P416" i="6"/>
  <c r="Q416" i="6" s="1"/>
  <c r="P417" i="6"/>
  <c r="Q417" i="6" s="1"/>
  <c r="R417" i="6" s="1"/>
  <c r="P418" i="6"/>
  <c r="Q418" i="6" s="1"/>
  <c r="R418" i="6" s="1"/>
  <c r="P419" i="6"/>
  <c r="Q419" i="6" s="1"/>
  <c r="R419" i="6" s="1"/>
  <c r="P420" i="6"/>
  <c r="Q420" i="6" s="1"/>
  <c r="R420" i="6" s="1"/>
  <c r="P421" i="6"/>
  <c r="Q421" i="6" s="1"/>
  <c r="R421" i="6" s="1"/>
  <c r="P423" i="6"/>
  <c r="Q423" i="6" s="1"/>
  <c r="P424" i="6"/>
  <c r="Q424" i="6" s="1"/>
  <c r="R424" i="6" s="1"/>
  <c r="P425" i="6"/>
  <c r="Q425" i="6" s="1"/>
  <c r="R425" i="6" s="1"/>
  <c r="P426" i="6"/>
  <c r="Q426" i="6" s="1"/>
  <c r="R426" i="6" s="1"/>
  <c r="P427" i="6"/>
  <c r="Q427" i="6" s="1"/>
  <c r="R427" i="6" s="1"/>
  <c r="P429" i="6"/>
  <c r="Q429" i="6" s="1"/>
  <c r="P430" i="6"/>
  <c r="Q430" i="6" s="1"/>
  <c r="R430" i="6" s="1"/>
  <c r="P431" i="6"/>
  <c r="Q431" i="6" s="1"/>
  <c r="R431" i="6" s="1"/>
  <c r="P432" i="6"/>
  <c r="Q432" i="6" s="1"/>
  <c r="R432" i="6" s="1"/>
  <c r="P433" i="6"/>
  <c r="Q433" i="6" s="1"/>
  <c r="R433" i="6" s="1"/>
  <c r="P435" i="6"/>
  <c r="Q435" i="6" s="1"/>
  <c r="P436" i="6"/>
  <c r="Q436" i="6" s="1"/>
  <c r="R436" i="6" s="1"/>
  <c r="P437" i="6"/>
  <c r="Q437" i="6" s="1"/>
  <c r="R437" i="6" s="1"/>
  <c r="P438" i="6"/>
  <c r="Q438" i="6" s="1"/>
  <c r="R438" i="6" s="1"/>
  <c r="P439" i="6"/>
  <c r="Q439" i="6" s="1"/>
  <c r="R439" i="6" s="1"/>
  <c r="P441" i="6"/>
  <c r="Q441" i="6" s="1"/>
  <c r="P442" i="6"/>
  <c r="Q442" i="6" s="1"/>
  <c r="R442" i="6" s="1"/>
  <c r="P443" i="6"/>
  <c r="Q443" i="6" s="1"/>
  <c r="R443" i="6" s="1"/>
  <c r="P444" i="6"/>
  <c r="Q444" i="6" s="1"/>
  <c r="R444" i="6" s="1"/>
  <c r="P445" i="6"/>
  <c r="Q445" i="6" s="1"/>
  <c r="R445" i="6" s="1"/>
  <c r="P447" i="6"/>
  <c r="Q447" i="6" s="1"/>
  <c r="P448" i="6"/>
  <c r="Q448" i="6" s="1"/>
  <c r="R448" i="6" s="1"/>
  <c r="P449" i="6"/>
  <c r="Q449" i="6" s="1"/>
  <c r="R449" i="6" s="1"/>
  <c r="P450" i="6"/>
  <c r="Q450" i="6" s="1"/>
  <c r="R450" i="6" s="1"/>
  <c r="P451" i="6"/>
  <c r="Q451" i="6" s="1"/>
  <c r="R451" i="6" s="1"/>
  <c r="P453" i="6"/>
  <c r="Q453" i="6" s="1"/>
  <c r="P454" i="6"/>
  <c r="Q454" i="6" s="1"/>
  <c r="R454" i="6" s="1"/>
  <c r="P455" i="6"/>
  <c r="Q455" i="6" s="1"/>
  <c r="R455" i="6" s="1"/>
  <c r="P5" i="6"/>
  <c r="Q5" i="6" s="1"/>
  <c r="K6" i="6"/>
  <c r="L6" i="6" s="1"/>
  <c r="M6" i="6" s="1"/>
  <c r="K7" i="6"/>
  <c r="L7" i="6" s="1"/>
  <c r="M7" i="6" s="1"/>
  <c r="K8" i="6"/>
  <c r="L8" i="6" s="1"/>
  <c r="M8" i="6" s="1"/>
  <c r="K9" i="6"/>
  <c r="L9" i="6" s="1"/>
  <c r="M9" i="6" s="1"/>
  <c r="K10" i="6"/>
  <c r="L10" i="6" s="1"/>
  <c r="M10" i="6" s="1"/>
  <c r="K11" i="6"/>
  <c r="L11" i="6" s="1"/>
  <c r="M11" i="6" s="1"/>
  <c r="K12" i="6"/>
  <c r="L12" i="6" s="1"/>
  <c r="M12" i="6" s="1"/>
  <c r="K13" i="6"/>
  <c r="L13" i="6" s="1"/>
  <c r="M13" i="6" s="1"/>
  <c r="K14" i="6"/>
  <c r="L14" i="6" s="1"/>
  <c r="M14" i="6" s="1"/>
  <c r="K16" i="6"/>
  <c r="L16" i="6" s="1"/>
  <c r="K17" i="6"/>
  <c r="L17" i="6" s="1"/>
  <c r="M17" i="6" s="1"/>
  <c r="K18" i="6"/>
  <c r="L18" i="6" s="1"/>
  <c r="M18" i="6" s="1"/>
  <c r="K19" i="6"/>
  <c r="L19" i="6" s="1"/>
  <c r="M19" i="6" s="1"/>
  <c r="K20" i="6"/>
  <c r="L20" i="6" s="1"/>
  <c r="M20" i="6" s="1"/>
  <c r="K22" i="6"/>
  <c r="L22" i="6" s="1"/>
  <c r="K23" i="6"/>
  <c r="L23" i="6" s="1"/>
  <c r="M23" i="6" s="1"/>
  <c r="K24" i="6"/>
  <c r="L24" i="6" s="1"/>
  <c r="M24" i="6" s="1"/>
  <c r="K25" i="6"/>
  <c r="L25" i="6" s="1"/>
  <c r="M25" i="6" s="1"/>
  <c r="K26" i="6"/>
  <c r="L26" i="6" s="1"/>
  <c r="M26" i="6" s="1"/>
  <c r="K28" i="6"/>
  <c r="L28" i="6" s="1"/>
  <c r="K29" i="6"/>
  <c r="L29" i="6" s="1"/>
  <c r="M29" i="6" s="1"/>
  <c r="K30" i="6"/>
  <c r="L30" i="6" s="1"/>
  <c r="M30" i="6" s="1"/>
  <c r="K31" i="6"/>
  <c r="L31" i="6" s="1"/>
  <c r="M31" i="6" s="1"/>
  <c r="K32" i="6"/>
  <c r="L32" i="6" s="1"/>
  <c r="M32" i="6" s="1"/>
  <c r="K34" i="6"/>
  <c r="L34" i="6" s="1"/>
  <c r="K35" i="6"/>
  <c r="L35" i="6" s="1"/>
  <c r="M35" i="6" s="1"/>
  <c r="K36" i="6"/>
  <c r="L36" i="6" s="1"/>
  <c r="M36" i="6" s="1"/>
  <c r="K37" i="6"/>
  <c r="L37" i="6" s="1"/>
  <c r="M37" i="6" s="1"/>
  <c r="K38" i="6"/>
  <c r="L38" i="6" s="1"/>
  <c r="M38" i="6" s="1"/>
  <c r="K40" i="6"/>
  <c r="L40" i="6" s="1"/>
  <c r="K41" i="6"/>
  <c r="L41" i="6" s="1"/>
  <c r="M41" i="6" s="1"/>
  <c r="K42" i="6"/>
  <c r="L42" i="6" s="1"/>
  <c r="M42" i="6" s="1"/>
  <c r="K43" i="6"/>
  <c r="L43" i="6" s="1"/>
  <c r="M43" i="6" s="1"/>
  <c r="K44" i="6"/>
  <c r="L44" i="6" s="1"/>
  <c r="M44" i="6" s="1"/>
  <c r="K46" i="6"/>
  <c r="L46" i="6" s="1"/>
  <c r="K47" i="6"/>
  <c r="L47" i="6" s="1"/>
  <c r="M47" i="6" s="1"/>
  <c r="K48" i="6"/>
  <c r="L48" i="6" s="1"/>
  <c r="M48" i="6" s="1"/>
  <c r="K49" i="6"/>
  <c r="L49" i="6" s="1"/>
  <c r="M49" i="6" s="1"/>
  <c r="K50" i="6"/>
  <c r="L50" i="6" s="1"/>
  <c r="M50" i="6" s="1"/>
  <c r="K52" i="6"/>
  <c r="L52" i="6" s="1"/>
  <c r="K53" i="6"/>
  <c r="L53" i="6" s="1"/>
  <c r="M53" i="6" s="1"/>
  <c r="K54" i="6"/>
  <c r="L54" i="6" s="1"/>
  <c r="M54" i="6" s="1"/>
  <c r="K55" i="6"/>
  <c r="L55" i="6" s="1"/>
  <c r="M55" i="6" s="1"/>
  <c r="K56" i="6"/>
  <c r="L56" i="6" s="1"/>
  <c r="M56" i="6" s="1"/>
  <c r="K58" i="6"/>
  <c r="L58" i="6" s="1"/>
  <c r="K59" i="6"/>
  <c r="L59" i="6" s="1"/>
  <c r="M59" i="6" s="1"/>
  <c r="K60" i="6"/>
  <c r="L60" i="6" s="1"/>
  <c r="M60" i="6" s="1"/>
  <c r="K61" i="6"/>
  <c r="L61" i="6" s="1"/>
  <c r="M61" i="6" s="1"/>
  <c r="K62" i="6"/>
  <c r="L62" i="6" s="1"/>
  <c r="M62" i="6" s="1"/>
  <c r="K64" i="6"/>
  <c r="L64" i="6" s="1"/>
  <c r="K65" i="6"/>
  <c r="L65" i="6" s="1"/>
  <c r="M65" i="6" s="1"/>
  <c r="K66" i="6"/>
  <c r="L66" i="6" s="1"/>
  <c r="M66" i="6" s="1"/>
  <c r="K67" i="6"/>
  <c r="L67" i="6" s="1"/>
  <c r="M67" i="6" s="1"/>
  <c r="K68" i="6"/>
  <c r="L68" i="6" s="1"/>
  <c r="M68" i="6" s="1"/>
  <c r="K70" i="6"/>
  <c r="L70" i="6" s="1"/>
  <c r="K71" i="6"/>
  <c r="L71" i="6" s="1"/>
  <c r="M71" i="6" s="1"/>
  <c r="K72" i="6"/>
  <c r="L72" i="6" s="1"/>
  <c r="M72" i="6" s="1"/>
  <c r="K73" i="6"/>
  <c r="L73" i="6" s="1"/>
  <c r="M73" i="6" s="1"/>
  <c r="K74" i="6"/>
  <c r="L74" i="6" s="1"/>
  <c r="M74" i="6" s="1"/>
  <c r="K76" i="6"/>
  <c r="L76" i="6" s="1"/>
  <c r="K77" i="6"/>
  <c r="L77" i="6" s="1"/>
  <c r="M77" i="6" s="1"/>
  <c r="K78" i="6"/>
  <c r="L78" i="6" s="1"/>
  <c r="M78" i="6" s="1"/>
  <c r="K79" i="6"/>
  <c r="L79" i="6" s="1"/>
  <c r="M79" i="6" s="1"/>
  <c r="K80" i="6"/>
  <c r="L80" i="6" s="1"/>
  <c r="M80" i="6" s="1"/>
  <c r="K82" i="6"/>
  <c r="L82" i="6" s="1"/>
  <c r="K83" i="6"/>
  <c r="L83" i="6" s="1"/>
  <c r="M83" i="6" s="1"/>
  <c r="K84" i="6"/>
  <c r="L84" i="6" s="1"/>
  <c r="M84" i="6" s="1"/>
  <c r="K85" i="6"/>
  <c r="L85" i="6" s="1"/>
  <c r="M85" i="6" s="1"/>
  <c r="K86" i="6"/>
  <c r="L86" i="6" s="1"/>
  <c r="M86" i="6" s="1"/>
  <c r="K87" i="6"/>
  <c r="L87" i="6" s="1"/>
  <c r="M87" i="6" s="1"/>
  <c r="K88" i="6"/>
  <c r="L88" i="6" s="1"/>
  <c r="M88" i="6" s="1"/>
  <c r="K89" i="6"/>
  <c r="L89" i="6" s="1"/>
  <c r="M89" i="6" s="1"/>
  <c r="K90" i="6"/>
  <c r="L90" i="6" s="1"/>
  <c r="M90" i="6" s="1"/>
  <c r="K91" i="6"/>
  <c r="L91" i="6" s="1"/>
  <c r="M91" i="6" s="1"/>
  <c r="K93" i="6"/>
  <c r="L93" i="6" s="1"/>
  <c r="K94" i="6"/>
  <c r="L94" i="6" s="1"/>
  <c r="M94" i="6" s="1"/>
  <c r="K95" i="6"/>
  <c r="L95" i="6" s="1"/>
  <c r="M95" i="6" s="1"/>
  <c r="K96" i="6"/>
  <c r="L96" i="6" s="1"/>
  <c r="M96" i="6" s="1"/>
  <c r="K97" i="6"/>
  <c r="L97" i="6" s="1"/>
  <c r="M97" i="6" s="1"/>
  <c r="K99" i="6"/>
  <c r="L99" i="6" s="1"/>
  <c r="K100" i="6"/>
  <c r="L100" i="6" s="1"/>
  <c r="M100" i="6" s="1"/>
  <c r="K101" i="6"/>
  <c r="L101" i="6" s="1"/>
  <c r="M101" i="6" s="1"/>
  <c r="K102" i="6"/>
  <c r="L102" i="6" s="1"/>
  <c r="M102" i="6" s="1"/>
  <c r="K103" i="6"/>
  <c r="L103" i="6" s="1"/>
  <c r="M103" i="6" s="1"/>
  <c r="K105" i="6"/>
  <c r="L105" i="6" s="1"/>
  <c r="K106" i="6"/>
  <c r="L106" i="6" s="1"/>
  <c r="M106" i="6" s="1"/>
  <c r="K107" i="6"/>
  <c r="L107" i="6" s="1"/>
  <c r="M107" i="6" s="1"/>
  <c r="K108" i="6"/>
  <c r="L108" i="6" s="1"/>
  <c r="M108" i="6" s="1"/>
  <c r="K109" i="6"/>
  <c r="L109" i="6" s="1"/>
  <c r="M109" i="6" s="1"/>
  <c r="K111" i="6"/>
  <c r="L111" i="6" s="1"/>
  <c r="K112" i="6"/>
  <c r="L112" i="6" s="1"/>
  <c r="M112" i="6" s="1"/>
  <c r="K113" i="6"/>
  <c r="L113" i="6" s="1"/>
  <c r="M113" i="6" s="1"/>
  <c r="K114" i="6"/>
  <c r="L114" i="6" s="1"/>
  <c r="M114" i="6" s="1"/>
  <c r="K115" i="6"/>
  <c r="L115" i="6" s="1"/>
  <c r="M115" i="6" s="1"/>
  <c r="K116" i="6"/>
  <c r="L116" i="6" s="1"/>
  <c r="M116" i="6" s="1"/>
  <c r="K117" i="6"/>
  <c r="L117" i="6" s="1"/>
  <c r="M117" i="6" s="1"/>
  <c r="K118" i="6"/>
  <c r="L118" i="6" s="1"/>
  <c r="M118" i="6" s="1"/>
  <c r="K119" i="6"/>
  <c r="L119" i="6" s="1"/>
  <c r="M119" i="6" s="1"/>
  <c r="K120" i="6"/>
  <c r="L120" i="6" s="1"/>
  <c r="M120" i="6" s="1"/>
  <c r="K122" i="6"/>
  <c r="L122" i="6" s="1"/>
  <c r="K123" i="6"/>
  <c r="L123" i="6" s="1"/>
  <c r="M123" i="6" s="1"/>
  <c r="K124" i="6"/>
  <c r="L124" i="6" s="1"/>
  <c r="M124" i="6" s="1"/>
  <c r="K125" i="6"/>
  <c r="L125" i="6" s="1"/>
  <c r="M125" i="6" s="1"/>
  <c r="K126" i="6"/>
  <c r="L126" i="6" s="1"/>
  <c r="M126" i="6" s="1"/>
  <c r="K128" i="6"/>
  <c r="L128" i="6" s="1"/>
  <c r="K129" i="6"/>
  <c r="L129" i="6" s="1"/>
  <c r="M129" i="6" s="1"/>
  <c r="K130" i="6"/>
  <c r="L130" i="6" s="1"/>
  <c r="M130" i="6" s="1"/>
  <c r="K131" i="6"/>
  <c r="L131" i="6" s="1"/>
  <c r="M131" i="6" s="1"/>
  <c r="K132" i="6"/>
  <c r="L132" i="6" s="1"/>
  <c r="M132" i="6" s="1"/>
  <c r="K134" i="6"/>
  <c r="L134" i="6" s="1"/>
  <c r="K135" i="6"/>
  <c r="L135" i="6" s="1"/>
  <c r="M135" i="6" s="1"/>
  <c r="K136" i="6"/>
  <c r="L136" i="6" s="1"/>
  <c r="M136" i="6" s="1"/>
  <c r="K137" i="6"/>
  <c r="L137" i="6" s="1"/>
  <c r="M137" i="6" s="1"/>
  <c r="K138" i="6"/>
  <c r="L138" i="6" s="1"/>
  <c r="M138" i="6" s="1"/>
  <c r="K139" i="6"/>
  <c r="L139" i="6" s="1"/>
  <c r="M139" i="6" s="1"/>
  <c r="K140" i="6"/>
  <c r="L140" i="6" s="1"/>
  <c r="M140" i="6" s="1"/>
  <c r="K141" i="6"/>
  <c r="L141" i="6" s="1"/>
  <c r="M141" i="6" s="1"/>
  <c r="K142" i="6"/>
  <c r="L142" i="6" s="1"/>
  <c r="M142" i="6" s="1"/>
  <c r="K143" i="6"/>
  <c r="L143" i="6" s="1"/>
  <c r="M143" i="6" s="1"/>
  <c r="K145" i="6"/>
  <c r="L145" i="6" s="1"/>
  <c r="K146" i="6"/>
  <c r="L146" i="6" s="1"/>
  <c r="M146" i="6" s="1"/>
  <c r="K147" i="6"/>
  <c r="L147" i="6" s="1"/>
  <c r="M147" i="6" s="1"/>
  <c r="K148" i="6"/>
  <c r="L148" i="6" s="1"/>
  <c r="M148" i="6" s="1"/>
  <c r="K149" i="6"/>
  <c r="L149" i="6" s="1"/>
  <c r="M149" i="6" s="1"/>
  <c r="K151" i="6"/>
  <c r="L151" i="6" s="1"/>
  <c r="K152" i="6"/>
  <c r="L152" i="6" s="1"/>
  <c r="M152" i="6" s="1"/>
  <c r="K153" i="6"/>
  <c r="L153" i="6" s="1"/>
  <c r="M153" i="6" s="1"/>
  <c r="K154" i="6"/>
  <c r="L154" i="6" s="1"/>
  <c r="M154" i="6" s="1"/>
  <c r="K155" i="6"/>
  <c r="L155" i="6" s="1"/>
  <c r="M155" i="6" s="1"/>
  <c r="K157" i="6"/>
  <c r="L157" i="6" s="1"/>
  <c r="K158" i="6"/>
  <c r="L158" i="6" s="1"/>
  <c r="M158" i="6" s="1"/>
  <c r="K159" i="6"/>
  <c r="L159" i="6" s="1"/>
  <c r="M159" i="6" s="1"/>
  <c r="K160" i="6"/>
  <c r="L160" i="6" s="1"/>
  <c r="M160" i="6" s="1"/>
  <c r="K161" i="6"/>
  <c r="L161" i="6" s="1"/>
  <c r="M161" i="6" s="1"/>
  <c r="K163" i="6"/>
  <c r="L163" i="6" s="1"/>
  <c r="K164" i="6"/>
  <c r="L164" i="6" s="1"/>
  <c r="M164" i="6" s="1"/>
  <c r="K165" i="6"/>
  <c r="L165" i="6" s="1"/>
  <c r="M165" i="6" s="1"/>
  <c r="K166" i="6"/>
  <c r="L166" i="6" s="1"/>
  <c r="M166" i="6" s="1"/>
  <c r="K167" i="6"/>
  <c r="L167" i="6" s="1"/>
  <c r="M167" i="6" s="1"/>
  <c r="K169" i="6"/>
  <c r="L169" i="6" s="1"/>
  <c r="K170" i="6"/>
  <c r="L170" i="6" s="1"/>
  <c r="M170" i="6" s="1"/>
  <c r="K171" i="6"/>
  <c r="L171" i="6" s="1"/>
  <c r="M171" i="6" s="1"/>
  <c r="K172" i="6"/>
  <c r="L172" i="6" s="1"/>
  <c r="M172" i="6" s="1"/>
  <c r="K173" i="6"/>
  <c r="L173" i="6" s="1"/>
  <c r="M173" i="6" s="1"/>
  <c r="K175" i="6"/>
  <c r="L175" i="6" s="1"/>
  <c r="K176" i="6"/>
  <c r="L176" i="6" s="1"/>
  <c r="M176" i="6" s="1"/>
  <c r="K177" i="6"/>
  <c r="L177" i="6" s="1"/>
  <c r="M177" i="6" s="1"/>
  <c r="K178" i="6"/>
  <c r="L178" i="6" s="1"/>
  <c r="M178" i="6" s="1"/>
  <c r="K179" i="6"/>
  <c r="L179" i="6" s="1"/>
  <c r="M179" i="6" s="1"/>
  <c r="K181" i="6"/>
  <c r="L181" i="6" s="1"/>
  <c r="K182" i="6"/>
  <c r="L182" i="6" s="1"/>
  <c r="M182" i="6" s="1"/>
  <c r="K183" i="6"/>
  <c r="L183" i="6" s="1"/>
  <c r="M183" i="6" s="1"/>
  <c r="K184" i="6"/>
  <c r="L184" i="6" s="1"/>
  <c r="M184" i="6" s="1"/>
  <c r="K185" i="6"/>
  <c r="L185" i="6" s="1"/>
  <c r="M185" i="6" s="1"/>
  <c r="K187" i="6"/>
  <c r="L187" i="6" s="1"/>
  <c r="K188" i="6"/>
  <c r="L188" i="6" s="1"/>
  <c r="M188" i="6" s="1"/>
  <c r="K189" i="6"/>
  <c r="L189" i="6" s="1"/>
  <c r="M189" i="6" s="1"/>
  <c r="K190" i="6"/>
  <c r="L190" i="6" s="1"/>
  <c r="M190" i="6" s="1"/>
  <c r="K191" i="6"/>
  <c r="L191" i="6" s="1"/>
  <c r="M191" i="6" s="1"/>
  <c r="K193" i="6"/>
  <c r="L193" i="6" s="1"/>
  <c r="K194" i="6"/>
  <c r="L194" i="6" s="1"/>
  <c r="M194" i="6" s="1"/>
  <c r="K195" i="6"/>
  <c r="L195" i="6" s="1"/>
  <c r="M195" i="6" s="1"/>
  <c r="K196" i="6"/>
  <c r="L196" i="6" s="1"/>
  <c r="M196" i="6" s="1"/>
  <c r="K197" i="6"/>
  <c r="L197" i="6" s="1"/>
  <c r="M197" i="6" s="1"/>
  <c r="K198" i="6"/>
  <c r="L198" i="6" s="1"/>
  <c r="M198" i="6" s="1"/>
  <c r="K199" i="6"/>
  <c r="L199" i="6" s="1"/>
  <c r="M199" i="6" s="1"/>
  <c r="K200" i="6"/>
  <c r="L200" i="6" s="1"/>
  <c r="M200" i="6" s="1"/>
  <c r="K201" i="6"/>
  <c r="L201" i="6" s="1"/>
  <c r="M201" i="6" s="1"/>
  <c r="K202" i="6"/>
  <c r="L202" i="6" s="1"/>
  <c r="M202" i="6" s="1"/>
  <c r="K204" i="6"/>
  <c r="L204" i="6" s="1"/>
  <c r="K205" i="6"/>
  <c r="L205" i="6" s="1"/>
  <c r="M205" i="6" s="1"/>
  <c r="K206" i="6"/>
  <c r="L206" i="6" s="1"/>
  <c r="M206" i="6" s="1"/>
  <c r="K207" i="6"/>
  <c r="L207" i="6" s="1"/>
  <c r="M207" i="6" s="1"/>
  <c r="K208" i="6"/>
  <c r="L208" i="6" s="1"/>
  <c r="M208" i="6" s="1"/>
  <c r="K210" i="6"/>
  <c r="L210" i="6" s="1"/>
  <c r="K211" i="6"/>
  <c r="L211" i="6" s="1"/>
  <c r="M211" i="6" s="1"/>
  <c r="K212" i="6"/>
  <c r="L212" i="6" s="1"/>
  <c r="M212" i="6" s="1"/>
  <c r="K213" i="6"/>
  <c r="L213" i="6" s="1"/>
  <c r="M213" i="6" s="1"/>
  <c r="K214" i="6"/>
  <c r="L214" i="6" s="1"/>
  <c r="M214" i="6" s="1"/>
  <c r="K216" i="6"/>
  <c r="L216" i="6" s="1"/>
  <c r="K217" i="6"/>
  <c r="L217" i="6" s="1"/>
  <c r="M217" i="6" s="1"/>
  <c r="K218" i="6"/>
  <c r="L218" i="6" s="1"/>
  <c r="M218" i="6" s="1"/>
  <c r="K219" i="6"/>
  <c r="L219" i="6" s="1"/>
  <c r="M219" i="6" s="1"/>
  <c r="K220" i="6"/>
  <c r="L220" i="6" s="1"/>
  <c r="M220" i="6" s="1"/>
  <c r="K222" i="6"/>
  <c r="L222" i="6" s="1"/>
  <c r="K223" i="6"/>
  <c r="L223" i="6" s="1"/>
  <c r="M223" i="6" s="1"/>
  <c r="K224" i="6"/>
  <c r="L224" i="6" s="1"/>
  <c r="M224" i="6" s="1"/>
  <c r="K225" i="6"/>
  <c r="L225" i="6" s="1"/>
  <c r="M225" i="6" s="1"/>
  <c r="K226" i="6"/>
  <c r="L226" i="6" s="1"/>
  <c r="M226" i="6" s="1"/>
  <c r="K228" i="6"/>
  <c r="L228" i="6" s="1"/>
  <c r="K229" i="6"/>
  <c r="L229" i="6" s="1"/>
  <c r="M229" i="6" s="1"/>
  <c r="K230" i="6"/>
  <c r="L230" i="6" s="1"/>
  <c r="M230" i="6" s="1"/>
  <c r="K231" i="6"/>
  <c r="L231" i="6" s="1"/>
  <c r="M231" i="6" s="1"/>
  <c r="K232" i="6"/>
  <c r="L232" i="6" s="1"/>
  <c r="M232" i="6" s="1"/>
  <c r="K234" i="6"/>
  <c r="L234" i="6" s="1"/>
  <c r="K235" i="6"/>
  <c r="L235" i="6" s="1"/>
  <c r="M235" i="6" s="1"/>
  <c r="K236" i="6"/>
  <c r="L236" i="6" s="1"/>
  <c r="M236" i="6" s="1"/>
  <c r="K237" i="6"/>
  <c r="L237" i="6" s="1"/>
  <c r="M237" i="6" s="1"/>
  <c r="K238" i="6"/>
  <c r="L238" i="6" s="1"/>
  <c r="M238" i="6" s="1"/>
  <c r="K240" i="6"/>
  <c r="L240" i="6" s="1"/>
  <c r="K241" i="6"/>
  <c r="L241" i="6" s="1"/>
  <c r="M241" i="6" s="1"/>
  <c r="K242" i="6"/>
  <c r="L242" i="6" s="1"/>
  <c r="M242" i="6" s="1"/>
  <c r="K243" i="6"/>
  <c r="L243" i="6" s="1"/>
  <c r="M243" i="6" s="1"/>
  <c r="K244" i="6"/>
  <c r="L244" i="6" s="1"/>
  <c r="M244" i="6" s="1"/>
  <c r="K246" i="6"/>
  <c r="L246" i="6" s="1"/>
  <c r="K247" i="6"/>
  <c r="L247" i="6" s="1"/>
  <c r="M247" i="6" s="1"/>
  <c r="K248" i="6"/>
  <c r="L248" i="6" s="1"/>
  <c r="M248" i="6" s="1"/>
  <c r="K249" i="6"/>
  <c r="L249" i="6" s="1"/>
  <c r="M249" i="6" s="1"/>
  <c r="K250" i="6"/>
  <c r="L250" i="6" s="1"/>
  <c r="M250" i="6" s="1"/>
  <c r="K251" i="6"/>
  <c r="L251" i="6" s="1"/>
  <c r="M251" i="6" s="1"/>
  <c r="K252" i="6"/>
  <c r="L252" i="6" s="1"/>
  <c r="M252" i="6" s="1"/>
  <c r="K253" i="6"/>
  <c r="L253" i="6" s="1"/>
  <c r="M253" i="6" s="1"/>
  <c r="K254" i="6"/>
  <c r="L254" i="6" s="1"/>
  <c r="M254" i="6" s="1"/>
  <c r="K255" i="6"/>
  <c r="L255" i="6" s="1"/>
  <c r="M255" i="6" s="1"/>
  <c r="K257" i="6"/>
  <c r="L257" i="6" s="1"/>
  <c r="K258" i="6"/>
  <c r="L258" i="6" s="1"/>
  <c r="M258" i="6" s="1"/>
  <c r="K259" i="6"/>
  <c r="L259" i="6" s="1"/>
  <c r="M259" i="6" s="1"/>
  <c r="K260" i="6"/>
  <c r="L260" i="6" s="1"/>
  <c r="M260" i="6" s="1"/>
  <c r="K261" i="6"/>
  <c r="L261" i="6" s="1"/>
  <c r="M261" i="6" s="1"/>
  <c r="K263" i="6"/>
  <c r="L263" i="6" s="1"/>
  <c r="K264" i="6"/>
  <c r="L264" i="6" s="1"/>
  <c r="M264" i="6" s="1"/>
  <c r="K265" i="6"/>
  <c r="L265" i="6" s="1"/>
  <c r="M265" i="6" s="1"/>
  <c r="K266" i="6"/>
  <c r="L266" i="6" s="1"/>
  <c r="M266" i="6" s="1"/>
  <c r="K267" i="6"/>
  <c r="L267" i="6" s="1"/>
  <c r="M267" i="6" s="1"/>
  <c r="K269" i="6"/>
  <c r="L269" i="6" s="1"/>
  <c r="K270" i="6"/>
  <c r="L270" i="6" s="1"/>
  <c r="M270" i="6" s="1"/>
  <c r="K271" i="6"/>
  <c r="L271" i="6" s="1"/>
  <c r="M271" i="6" s="1"/>
  <c r="K272" i="6"/>
  <c r="L272" i="6" s="1"/>
  <c r="M272" i="6" s="1"/>
  <c r="K273" i="6"/>
  <c r="L273" i="6" s="1"/>
  <c r="M273" i="6" s="1"/>
  <c r="K275" i="6"/>
  <c r="L275" i="6" s="1"/>
  <c r="K276" i="6"/>
  <c r="L276" i="6" s="1"/>
  <c r="M276" i="6" s="1"/>
  <c r="K277" i="6"/>
  <c r="L277" i="6" s="1"/>
  <c r="M277" i="6" s="1"/>
  <c r="K278" i="6"/>
  <c r="L278" i="6" s="1"/>
  <c r="M278" i="6" s="1"/>
  <c r="K279" i="6"/>
  <c r="L279" i="6" s="1"/>
  <c r="M279" i="6" s="1"/>
  <c r="K281" i="6"/>
  <c r="L281" i="6" s="1"/>
  <c r="K282" i="6"/>
  <c r="L282" i="6" s="1"/>
  <c r="M282" i="6" s="1"/>
  <c r="K283" i="6"/>
  <c r="L283" i="6" s="1"/>
  <c r="M283" i="6" s="1"/>
  <c r="K284" i="6"/>
  <c r="L284" i="6" s="1"/>
  <c r="M284" i="6" s="1"/>
  <c r="K285" i="6"/>
  <c r="L285" i="6" s="1"/>
  <c r="M285" i="6" s="1"/>
  <c r="K287" i="6"/>
  <c r="L287" i="6" s="1"/>
  <c r="K288" i="6"/>
  <c r="L288" i="6" s="1"/>
  <c r="M288" i="6" s="1"/>
  <c r="K289" i="6"/>
  <c r="L289" i="6" s="1"/>
  <c r="M289" i="6" s="1"/>
  <c r="K290" i="6"/>
  <c r="L290" i="6" s="1"/>
  <c r="M290" i="6" s="1"/>
  <c r="K291" i="6"/>
  <c r="L291" i="6" s="1"/>
  <c r="M291" i="6" s="1"/>
  <c r="K292" i="6"/>
  <c r="L292" i="6" s="1"/>
  <c r="M292" i="6" s="1"/>
  <c r="K293" i="6"/>
  <c r="L293" i="6" s="1"/>
  <c r="M293" i="6" s="1"/>
  <c r="K294" i="6"/>
  <c r="L294" i="6" s="1"/>
  <c r="M294" i="6" s="1"/>
  <c r="K295" i="6"/>
  <c r="L295" i="6" s="1"/>
  <c r="M295" i="6" s="1"/>
  <c r="K296" i="6"/>
  <c r="L296" i="6" s="1"/>
  <c r="M296" i="6" s="1"/>
  <c r="K298" i="6"/>
  <c r="L298" i="6" s="1"/>
  <c r="K299" i="6"/>
  <c r="L299" i="6" s="1"/>
  <c r="M299" i="6" s="1"/>
  <c r="K300" i="6"/>
  <c r="L300" i="6" s="1"/>
  <c r="M300" i="6" s="1"/>
  <c r="K301" i="6"/>
  <c r="L301" i="6" s="1"/>
  <c r="M301" i="6" s="1"/>
  <c r="K302" i="6"/>
  <c r="L302" i="6" s="1"/>
  <c r="M302" i="6" s="1"/>
  <c r="K304" i="6"/>
  <c r="L304" i="6" s="1"/>
  <c r="K305" i="6"/>
  <c r="L305" i="6" s="1"/>
  <c r="M305" i="6" s="1"/>
  <c r="K306" i="6"/>
  <c r="L306" i="6" s="1"/>
  <c r="M306" i="6" s="1"/>
  <c r="K307" i="6"/>
  <c r="L307" i="6" s="1"/>
  <c r="M307" i="6" s="1"/>
  <c r="K308" i="6"/>
  <c r="L308" i="6" s="1"/>
  <c r="M308" i="6" s="1"/>
  <c r="K310" i="6"/>
  <c r="L310" i="6" s="1"/>
  <c r="K311" i="6"/>
  <c r="L311" i="6" s="1"/>
  <c r="M311" i="6" s="1"/>
  <c r="K312" i="6"/>
  <c r="L312" i="6" s="1"/>
  <c r="M312" i="6" s="1"/>
  <c r="K313" i="6"/>
  <c r="L313" i="6" s="1"/>
  <c r="M313" i="6" s="1"/>
  <c r="K315" i="6"/>
  <c r="L315" i="6" s="1"/>
  <c r="K316" i="6"/>
  <c r="L316" i="6" s="1"/>
  <c r="M316" i="6" s="1"/>
  <c r="K317" i="6"/>
  <c r="L317" i="6" s="1"/>
  <c r="M317" i="6" s="1"/>
  <c r="K318" i="6"/>
  <c r="L318" i="6" s="1"/>
  <c r="M318" i="6" s="1"/>
  <c r="K319" i="6"/>
  <c r="L319" i="6" s="1"/>
  <c r="M319" i="6" s="1"/>
  <c r="K321" i="6"/>
  <c r="L321" i="6" s="1"/>
  <c r="K322" i="6"/>
  <c r="L322" i="6" s="1"/>
  <c r="M322" i="6" s="1"/>
  <c r="K323" i="6"/>
  <c r="L323" i="6" s="1"/>
  <c r="M323" i="6" s="1"/>
  <c r="K324" i="6"/>
  <c r="L324" i="6" s="1"/>
  <c r="M324" i="6" s="1"/>
  <c r="K325" i="6"/>
  <c r="L325" i="6" s="1"/>
  <c r="M325" i="6" s="1"/>
  <c r="K326" i="6"/>
  <c r="L326" i="6" s="1"/>
  <c r="M326" i="6" s="1"/>
  <c r="K327" i="6"/>
  <c r="L327" i="6" s="1"/>
  <c r="M327" i="6" s="1"/>
  <c r="K328" i="6"/>
  <c r="L328" i="6" s="1"/>
  <c r="M328" i="6" s="1"/>
  <c r="K329" i="6"/>
  <c r="L329" i="6" s="1"/>
  <c r="M329" i="6" s="1"/>
  <c r="K330" i="6"/>
  <c r="L330" i="6" s="1"/>
  <c r="M330" i="6" s="1"/>
  <c r="K332" i="6"/>
  <c r="L332" i="6" s="1"/>
  <c r="K333" i="6"/>
  <c r="L333" i="6" s="1"/>
  <c r="M333" i="6" s="1"/>
  <c r="K334" i="6"/>
  <c r="L334" i="6" s="1"/>
  <c r="M334" i="6" s="1"/>
  <c r="K335" i="6"/>
  <c r="L335" i="6" s="1"/>
  <c r="M335" i="6" s="1"/>
  <c r="K336" i="6"/>
  <c r="L336" i="6" s="1"/>
  <c r="M336" i="6" s="1"/>
  <c r="K338" i="6"/>
  <c r="L338" i="6" s="1"/>
  <c r="K339" i="6"/>
  <c r="L339" i="6" s="1"/>
  <c r="M339" i="6" s="1"/>
  <c r="K340" i="6"/>
  <c r="L340" i="6" s="1"/>
  <c r="M340" i="6" s="1"/>
  <c r="K341" i="6"/>
  <c r="L341" i="6" s="1"/>
  <c r="M341" i="6" s="1"/>
  <c r="K342" i="6"/>
  <c r="L342" i="6" s="1"/>
  <c r="M342" i="6" s="1"/>
  <c r="K344" i="6"/>
  <c r="L344" i="6" s="1"/>
  <c r="K345" i="6"/>
  <c r="L345" i="6" s="1"/>
  <c r="M345" i="6" s="1"/>
  <c r="K347" i="6"/>
  <c r="L347" i="6" s="1"/>
  <c r="K348" i="6"/>
  <c r="L348" i="6" s="1"/>
  <c r="M348" i="6" s="1"/>
  <c r="K349" i="6"/>
  <c r="L349" i="6" s="1"/>
  <c r="M349" i="6" s="1"/>
  <c r="K350" i="6"/>
  <c r="L350" i="6" s="1"/>
  <c r="M350" i="6" s="1"/>
  <c r="K351" i="6"/>
  <c r="L351" i="6" s="1"/>
  <c r="M351" i="6" s="1"/>
  <c r="K353" i="6"/>
  <c r="L353" i="6" s="1"/>
  <c r="K354" i="6"/>
  <c r="L354" i="6" s="1"/>
  <c r="M354" i="6" s="1"/>
  <c r="K355" i="6"/>
  <c r="L355" i="6" s="1"/>
  <c r="M355" i="6" s="1"/>
  <c r="K356" i="6"/>
  <c r="L356" i="6" s="1"/>
  <c r="M356" i="6" s="1"/>
  <c r="K358" i="6"/>
  <c r="L358" i="6" s="1"/>
  <c r="K359" i="6"/>
  <c r="L359" i="6" s="1"/>
  <c r="M359" i="6" s="1"/>
  <c r="K360" i="6"/>
  <c r="L360" i="6" s="1"/>
  <c r="M360" i="6" s="1"/>
  <c r="K361" i="6"/>
  <c r="L361" i="6" s="1"/>
  <c r="M361" i="6" s="1"/>
  <c r="K362" i="6"/>
  <c r="L362" i="6" s="1"/>
  <c r="M362" i="6" s="1"/>
  <c r="K363" i="6"/>
  <c r="L363" i="6" s="1"/>
  <c r="M363" i="6" s="1"/>
  <c r="K364" i="6"/>
  <c r="L364" i="6" s="1"/>
  <c r="M364" i="6" s="1"/>
  <c r="K365" i="6"/>
  <c r="L365" i="6" s="1"/>
  <c r="M365" i="6" s="1"/>
  <c r="K366" i="6"/>
  <c r="L366" i="6" s="1"/>
  <c r="M366" i="6" s="1"/>
  <c r="K367" i="6"/>
  <c r="L367" i="6" s="1"/>
  <c r="M367" i="6" s="1"/>
  <c r="K369" i="6"/>
  <c r="L369" i="6" s="1"/>
  <c r="K370" i="6"/>
  <c r="L370" i="6" s="1"/>
  <c r="M370" i="6" s="1"/>
  <c r="K371" i="6"/>
  <c r="L371" i="6" s="1"/>
  <c r="M371" i="6" s="1"/>
  <c r="K372" i="6"/>
  <c r="L372" i="6" s="1"/>
  <c r="M372" i="6" s="1"/>
  <c r="K373" i="6"/>
  <c r="L373" i="6" s="1"/>
  <c r="M373" i="6" s="1"/>
  <c r="K375" i="6"/>
  <c r="L375" i="6" s="1"/>
  <c r="K376" i="6"/>
  <c r="L376" i="6" s="1"/>
  <c r="M376" i="6" s="1"/>
  <c r="K377" i="6"/>
  <c r="L377" i="6" s="1"/>
  <c r="M377" i="6" s="1"/>
  <c r="K378" i="6"/>
  <c r="L378" i="6" s="1"/>
  <c r="M378" i="6" s="1"/>
  <c r="K379" i="6"/>
  <c r="L379" i="6" s="1"/>
  <c r="M379" i="6" s="1"/>
  <c r="K381" i="6"/>
  <c r="L381" i="6" s="1"/>
  <c r="K382" i="6"/>
  <c r="L382" i="6" s="1"/>
  <c r="M382" i="6" s="1"/>
  <c r="K383" i="6"/>
  <c r="L383" i="6" s="1"/>
  <c r="M383" i="6" s="1"/>
  <c r="K384" i="6"/>
  <c r="L384" i="6" s="1"/>
  <c r="M384" i="6" s="1"/>
  <c r="K385" i="6"/>
  <c r="L385" i="6" s="1"/>
  <c r="M385" i="6" s="1"/>
  <c r="K387" i="6"/>
  <c r="L387" i="6" s="1"/>
  <c r="K388" i="6"/>
  <c r="L388" i="6" s="1"/>
  <c r="M388" i="6" s="1"/>
  <c r="K389" i="6"/>
  <c r="L389" i="6" s="1"/>
  <c r="M389" i="6" s="1"/>
  <c r="K390" i="6"/>
  <c r="L390" i="6" s="1"/>
  <c r="M390" i="6" s="1"/>
  <c r="K391" i="6"/>
  <c r="L391" i="6" s="1"/>
  <c r="M391" i="6" s="1"/>
  <c r="K393" i="6"/>
  <c r="L393" i="6" s="1"/>
  <c r="K394" i="6"/>
  <c r="L394" i="6" s="1"/>
  <c r="M394" i="6" s="1"/>
  <c r="K395" i="6"/>
  <c r="L395" i="6" s="1"/>
  <c r="M395" i="6" s="1"/>
  <c r="K396" i="6"/>
  <c r="L396" i="6" s="1"/>
  <c r="M396" i="6" s="1"/>
  <c r="K397" i="6"/>
  <c r="L397" i="6" s="1"/>
  <c r="M397" i="6" s="1"/>
  <c r="K399" i="6"/>
  <c r="L399" i="6" s="1"/>
  <c r="K400" i="6"/>
  <c r="L400" i="6" s="1"/>
  <c r="M400" i="6" s="1"/>
  <c r="K401" i="6"/>
  <c r="L401" i="6" s="1"/>
  <c r="M401" i="6" s="1"/>
  <c r="K402" i="6"/>
  <c r="L402" i="6" s="1"/>
  <c r="M402" i="6" s="1"/>
  <c r="K403" i="6"/>
  <c r="L403" i="6" s="1"/>
  <c r="M403" i="6" s="1"/>
  <c r="K405" i="6"/>
  <c r="L405" i="6" s="1"/>
  <c r="K406" i="6"/>
  <c r="L406" i="6" s="1"/>
  <c r="M406" i="6" s="1"/>
  <c r="K407" i="6"/>
  <c r="L407" i="6" s="1"/>
  <c r="M407" i="6" s="1"/>
  <c r="K409" i="6"/>
  <c r="L409" i="6" s="1"/>
  <c r="M409" i="6" s="1"/>
  <c r="K410" i="6"/>
  <c r="L410" i="6" s="1"/>
  <c r="M410" i="6" s="1"/>
  <c r="K411" i="6"/>
  <c r="L411" i="6" s="1"/>
  <c r="M411" i="6" s="1"/>
  <c r="K412" i="6"/>
  <c r="L412" i="6" s="1"/>
  <c r="M412" i="6" s="1"/>
  <c r="K413" i="6"/>
  <c r="L413" i="6" s="1"/>
  <c r="M413" i="6" s="1"/>
  <c r="K414" i="6"/>
  <c r="L414" i="6" s="1"/>
  <c r="M414" i="6" s="1"/>
  <c r="K416" i="6"/>
  <c r="L416" i="6" s="1"/>
  <c r="K417" i="6"/>
  <c r="L417" i="6" s="1"/>
  <c r="M417" i="6" s="1"/>
  <c r="K418" i="6"/>
  <c r="L418" i="6" s="1"/>
  <c r="M418" i="6" s="1"/>
  <c r="K419" i="6"/>
  <c r="L419" i="6" s="1"/>
  <c r="M419" i="6" s="1"/>
  <c r="K420" i="6"/>
  <c r="L420" i="6" s="1"/>
  <c r="M420" i="6" s="1"/>
  <c r="K421" i="6"/>
  <c r="L421" i="6" s="1"/>
  <c r="M421" i="6" s="1"/>
  <c r="K423" i="6"/>
  <c r="L423" i="6" s="1"/>
  <c r="M423" i="6" s="1"/>
  <c r="K424" i="6"/>
  <c r="L424" i="6" s="1"/>
  <c r="M424" i="6" s="1"/>
  <c r="K425" i="6"/>
  <c r="L425" i="6" s="1"/>
  <c r="M425" i="6" s="1"/>
  <c r="K426" i="6"/>
  <c r="L426" i="6" s="1"/>
  <c r="M426" i="6" s="1"/>
  <c r="K427" i="6"/>
  <c r="L427" i="6" s="1"/>
  <c r="K429" i="6"/>
  <c r="L429" i="6" s="1"/>
  <c r="K430" i="6"/>
  <c r="L430" i="6" s="1"/>
  <c r="M430" i="6" s="1"/>
  <c r="K431" i="6"/>
  <c r="L431" i="6" s="1"/>
  <c r="M431" i="6" s="1"/>
  <c r="K432" i="6"/>
  <c r="L432" i="6" s="1"/>
  <c r="M432" i="6" s="1"/>
  <c r="K433" i="6"/>
  <c r="L433" i="6" s="1"/>
  <c r="M433" i="6" s="1"/>
  <c r="K435" i="6"/>
  <c r="L435" i="6" s="1"/>
  <c r="K436" i="6"/>
  <c r="L436" i="6" s="1"/>
  <c r="M436" i="6" s="1"/>
  <c r="K437" i="6"/>
  <c r="L437" i="6" s="1"/>
  <c r="M437" i="6" s="1"/>
  <c r="K438" i="6"/>
  <c r="L438" i="6" s="1"/>
  <c r="M438" i="6" s="1"/>
  <c r="K439" i="6"/>
  <c r="L439" i="6" s="1"/>
  <c r="M439" i="6" s="1"/>
  <c r="K441" i="6"/>
  <c r="L441" i="6" s="1"/>
  <c r="K442" i="6"/>
  <c r="L442" i="6" s="1"/>
  <c r="M442" i="6" s="1"/>
  <c r="K443" i="6"/>
  <c r="L443" i="6" s="1"/>
  <c r="M443" i="6" s="1"/>
  <c r="K444" i="6"/>
  <c r="L444" i="6" s="1"/>
  <c r="M444" i="6" s="1"/>
  <c r="K445" i="6"/>
  <c r="L445" i="6" s="1"/>
  <c r="M445" i="6" s="1"/>
  <c r="K447" i="6"/>
  <c r="L447" i="6" s="1"/>
  <c r="K448" i="6"/>
  <c r="L448" i="6" s="1"/>
  <c r="M448" i="6" s="1"/>
  <c r="K449" i="6"/>
  <c r="L449" i="6" s="1"/>
  <c r="M449" i="6" s="1"/>
  <c r="K450" i="6"/>
  <c r="L450" i="6" s="1"/>
  <c r="M450" i="6" s="1"/>
  <c r="K451" i="6"/>
  <c r="L451" i="6" s="1"/>
  <c r="M451" i="6" s="1"/>
  <c r="K453" i="6"/>
  <c r="L453" i="6" s="1"/>
  <c r="K454" i="6"/>
  <c r="L454" i="6" s="1"/>
  <c r="M454" i="6" s="1"/>
  <c r="K455" i="6"/>
  <c r="L455" i="6" s="1"/>
  <c r="M455" i="6" s="1"/>
  <c r="I452" i="6"/>
  <c r="N9" i="4"/>
  <c r="N4" i="4"/>
  <c r="L452" i="6" l="1"/>
  <c r="M453" i="6"/>
  <c r="M452" i="6" s="1"/>
  <c r="L428" i="6"/>
  <c r="M429" i="6"/>
  <c r="M428" i="6" s="1"/>
  <c r="L404" i="6"/>
  <c r="M405" i="6"/>
  <c r="M404" i="6" s="1"/>
  <c r="M338" i="6"/>
  <c r="M337" i="6" s="1"/>
  <c r="L337" i="6"/>
  <c r="L314" i="6"/>
  <c r="M315" i="6"/>
  <c r="M314" i="6" s="1"/>
  <c r="L286" i="6"/>
  <c r="M287" i="6"/>
  <c r="M286" i="6" s="1"/>
  <c r="L215" i="6"/>
  <c r="M216" i="6"/>
  <c r="M215" i="6" s="1"/>
  <c r="M193" i="6"/>
  <c r="M192" i="6" s="1"/>
  <c r="L192" i="6"/>
  <c r="M122" i="6"/>
  <c r="M121" i="6" s="1"/>
  <c r="L121" i="6"/>
  <c r="L75" i="6"/>
  <c r="M76" i="6"/>
  <c r="M75" i="6" s="1"/>
  <c r="L51" i="6"/>
  <c r="M52" i="6"/>
  <c r="M51" i="6" s="1"/>
  <c r="Q446" i="6"/>
  <c r="R447" i="6"/>
  <c r="R446" i="6" s="1"/>
  <c r="R375" i="6"/>
  <c r="R374" i="6" s="1"/>
  <c r="Q374" i="6"/>
  <c r="Q280" i="6"/>
  <c r="R281" i="6"/>
  <c r="R280" i="6" s="1"/>
  <c r="Q209" i="6"/>
  <c r="R210" i="6"/>
  <c r="R209" i="6" s="1"/>
  <c r="Q186" i="6"/>
  <c r="R187" i="6"/>
  <c r="R186" i="6" s="1"/>
  <c r="Q162" i="6"/>
  <c r="R163" i="6"/>
  <c r="R162" i="6" s="1"/>
  <c r="Q92" i="6"/>
  <c r="R93" i="6"/>
  <c r="R92" i="6" s="1"/>
  <c r="Q69" i="6"/>
  <c r="R70" i="6"/>
  <c r="R69" i="6" s="1"/>
  <c r="R46" i="6"/>
  <c r="R45" i="6" s="1"/>
  <c r="Q45" i="6"/>
  <c r="R22" i="6"/>
  <c r="R21" i="6" s="1"/>
  <c r="Q21" i="6"/>
  <c r="L446" i="6"/>
  <c r="M447" i="6"/>
  <c r="M446" i="6" s="1"/>
  <c r="L422" i="6"/>
  <c r="L398" i="6"/>
  <c r="M399" i="6"/>
  <c r="M398" i="6" s="1"/>
  <c r="L374" i="6"/>
  <c r="M375" i="6"/>
  <c r="M374" i="6" s="1"/>
  <c r="L346" i="6"/>
  <c r="M347" i="6"/>
  <c r="M346" i="6" s="1"/>
  <c r="L331" i="6"/>
  <c r="M332" i="6"/>
  <c r="M331" i="6" s="1"/>
  <c r="L303" i="6"/>
  <c r="M304" i="6"/>
  <c r="M303" i="6" s="1"/>
  <c r="M281" i="6"/>
  <c r="M280" i="6" s="1"/>
  <c r="L280" i="6"/>
  <c r="M257" i="6"/>
  <c r="M256" i="6" s="1"/>
  <c r="L256" i="6"/>
  <c r="M234" i="6"/>
  <c r="M233" i="6" s="1"/>
  <c r="L233" i="6"/>
  <c r="M210" i="6"/>
  <c r="M209" i="6" s="1"/>
  <c r="L209" i="6"/>
  <c r="L186" i="6"/>
  <c r="M187" i="6"/>
  <c r="M186" i="6" s="1"/>
  <c r="L162" i="6"/>
  <c r="M163" i="6"/>
  <c r="M162" i="6" s="1"/>
  <c r="M93" i="6"/>
  <c r="M92" i="6" s="1"/>
  <c r="L92" i="6"/>
  <c r="M70" i="6"/>
  <c r="M69" i="6" s="1"/>
  <c r="L69" i="6"/>
  <c r="M46" i="6"/>
  <c r="M45" i="6" s="1"/>
  <c r="L45" i="6"/>
  <c r="M22" i="6"/>
  <c r="M21" i="6" s="1"/>
  <c r="L21" i="6"/>
  <c r="Q440" i="6"/>
  <c r="R441" i="6"/>
  <c r="R440" i="6" s="1"/>
  <c r="Q392" i="6"/>
  <c r="R393" i="6"/>
  <c r="R392" i="6" s="1"/>
  <c r="Q368" i="6"/>
  <c r="R369" i="6"/>
  <c r="R368" i="6" s="1"/>
  <c r="Q297" i="6"/>
  <c r="R298" i="6"/>
  <c r="R297" i="6" s="1"/>
  <c r="Q274" i="6"/>
  <c r="R275" i="6"/>
  <c r="R274" i="6" s="1"/>
  <c r="Q227" i="6"/>
  <c r="R228" i="6"/>
  <c r="R227" i="6" s="1"/>
  <c r="Q203" i="6"/>
  <c r="R204" i="6"/>
  <c r="R203" i="6" s="1"/>
  <c r="Q180" i="6"/>
  <c r="R181" i="6"/>
  <c r="R180" i="6" s="1"/>
  <c r="Q156" i="6"/>
  <c r="R157" i="6"/>
  <c r="R156" i="6" s="1"/>
  <c r="Q133" i="6"/>
  <c r="R134" i="6"/>
  <c r="R133" i="6" s="1"/>
  <c r="Q110" i="6"/>
  <c r="R111" i="6"/>
  <c r="R110" i="6" s="1"/>
  <c r="Q63" i="6"/>
  <c r="R64" i="6"/>
  <c r="R63" i="6" s="1"/>
  <c r="Q39" i="6"/>
  <c r="R40" i="6"/>
  <c r="R39" i="6" s="1"/>
  <c r="Q15" i="6"/>
  <c r="R16" i="6"/>
  <c r="R15" i="6" s="1"/>
  <c r="L357" i="6"/>
  <c r="M358" i="6"/>
  <c r="M357" i="6" s="1"/>
  <c r="L239" i="6"/>
  <c r="M240" i="6"/>
  <c r="M239" i="6" s="1"/>
  <c r="L98" i="6"/>
  <c r="M99" i="6"/>
  <c r="M98" i="6" s="1"/>
  <c r="Q256" i="6"/>
  <c r="R257" i="6"/>
  <c r="R256" i="6" s="1"/>
  <c r="L274" i="6"/>
  <c r="M275" i="6"/>
  <c r="M274" i="6" s="1"/>
  <c r="M181" i="6"/>
  <c r="M180" i="6" s="1"/>
  <c r="L180" i="6"/>
  <c r="L110" i="6"/>
  <c r="M111" i="6"/>
  <c r="M110" i="6" s="1"/>
  <c r="L63" i="6"/>
  <c r="M64" i="6"/>
  <c r="M63" i="6" s="1"/>
  <c r="L39" i="6"/>
  <c r="M40" i="6"/>
  <c r="M39" i="6" s="1"/>
  <c r="L15" i="6"/>
  <c r="M16" i="6"/>
  <c r="M15" i="6" s="1"/>
  <c r="Q434" i="6"/>
  <c r="R435" i="6"/>
  <c r="R434" i="6" s="1"/>
  <c r="Q415" i="6"/>
  <c r="R416" i="6"/>
  <c r="R415" i="6" s="1"/>
  <c r="Q386" i="6"/>
  <c r="R387" i="6"/>
  <c r="R386" i="6" s="1"/>
  <c r="Q343" i="6"/>
  <c r="R344" i="6"/>
  <c r="R343" i="6" s="1"/>
  <c r="Q320" i="6"/>
  <c r="R321" i="6"/>
  <c r="R320" i="6" s="1"/>
  <c r="R269" i="6"/>
  <c r="R268" i="6" s="1"/>
  <c r="Q268" i="6"/>
  <c r="Q245" i="6"/>
  <c r="R246" i="6"/>
  <c r="R245" i="6" s="1"/>
  <c r="Q221" i="6"/>
  <c r="R222" i="6"/>
  <c r="R221" i="6" s="1"/>
  <c r="Q174" i="6"/>
  <c r="R175" i="6"/>
  <c r="R174" i="6" s="1"/>
  <c r="Q150" i="6"/>
  <c r="R151" i="6"/>
  <c r="R150" i="6" s="1"/>
  <c r="Q127" i="6"/>
  <c r="R128" i="6"/>
  <c r="R127" i="6" s="1"/>
  <c r="R105" i="6"/>
  <c r="R104" i="6" s="1"/>
  <c r="Q104" i="6"/>
  <c r="Q81" i="6"/>
  <c r="R82" i="6"/>
  <c r="R81" i="6" s="1"/>
  <c r="R58" i="6"/>
  <c r="R57" i="6" s="1"/>
  <c r="Q57" i="6"/>
  <c r="R34" i="6"/>
  <c r="R33" i="6" s="1"/>
  <c r="Q33" i="6"/>
  <c r="M4" i="6"/>
  <c r="L380" i="6"/>
  <c r="M381" i="6"/>
  <c r="M380" i="6" s="1"/>
  <c r="M353" i="6"/>
  <c r="M352" i="6" s="1"/>
  <c r="L352" i="6"/>
  <c r="M310" i="6"/>
  <c r="M309" i="6" s="1"/>
  <c r="L309" i="6"/>
  <c r="L262" i="6"/>
  <c r="M263" i="6"/>
  <c r="M262" i="6" s="1"/>
  <c r="M169" i="6"/>
  <c r="M168" i="6" s="1"/>
  <c r="L168" i="6"/>
  <c r="M145" i="6"/>
  <c r="M144" i="6" s="1"/>
  <c r="L144" i="6"/>
  <c r="L27" i="6"/>
  <c r="M28" i="6"/>
  <c r="M27" i="6" s="1"/>
  <c r="Q4" i="6"/>
  <c r="R5" i="6"/>
  <c r="R4" i="6" s="1"/>
  <c r="Q422" i="6"/>
  <c r="R423" i="6"/>
  <c r="R422" i="6" s="1"/>
  <c r="Q398" i="6"/>
  <c r="R399" i="6"/>
  <c r="R398" i="6" s="1"/>
  <c r="Q346" i="6"/>
  <c r="R347" i="6"/>
  <c r="R346" i="6" s="1"/>
  <c r="Q331" i="6"/>
  <c r="R332" i="6"/>
  <c r="R331" i="6" s="1"/>
  <c r="Q303" i="6"/>
  <c r="R304" i="6"/>
  <c r="R303" i="6" s="1"/>
  <c r="Q233" i="6"/>
  <c r="R234" i="6"/>
  <c r="R233" i="6" s="1"/>
  <c r="L440" i="6"/>
  <c r="M441" i="6"/>
  <c r="M440" i="6" s="1"/>
  <c r="L392" i="6"/>
  <c r="M393" i="6"/>
  <c r="M392" i="6" s="1"/>
  <c r="L368" i="6"/>
  <c r="M369" i="6"/>
  <c r="M368" i="6" s="1"/>
  <c r="M298" i="6"/>
  <c r="M297" i="6" s="1"/>
  <c r="L297" i="6"/>
  <c r="L227" i="6"/>
  <c r="M228" i="6"/>
  <c r="M227" i="6" s="1"/>
  <c r="L203" i="6"/>
  <c r="M204" i="6"/>
  <c r="M203" i="6" s="1"/>
  <c r="M157" i="6"/>
  <c r="M156" i="6" s="1"/>
  <c r="L156" i="6"/>
  <c r="M134" i="6"/>
  <c r="M133" i="6" s="1"/>
  <c r="L133" i="6"/>
  <c r="L434" i="6"/>
  <c r="M435" i="6"/>
  <c r="M434" i="6" s="1"/>
  <c r="L415" i="6"/>
  <c r="M416" i="6"/>
  <c r="M415" i="6" s="1"/>
  <c r="L386" i="6"/>
  <c r="M387" i="6"/>
  <c r="M386" i="6" s="1"/>
  <c r="L343" i="6"/>
  <c r="M344" i="6"/>
  <c r="M343" i="6" s="1"/>
  <c r="M321" i="6"/>
  <c r="M320" i="6" s="1"/>
  <c r="L320" i="6"/>
  <c r="M269" i="6"/>
  <c r="M268" i="6" s="1"/>
  <c r="L268" i="6"/>
  <c r="M246" i="6"/>
  <c r="M245" i="6" s="1"/>
  <c r="L245" i="6"/>
  <c r="M222" i="6"/>
  <c r="M221" i="6" s="1"/>
  <c r="L221" i="6"/>
  <c r="L174" i="6"/>
  <c r="M175" i="6"/>
  <c r="M174" i="6" s="1"/>
  <c r="L150" i="6"/>
  <c r="M151" i="6"/>
  <c r="M150" i="6" s="1"/>
  <c r="L127" i="6"/>
  <c r="M128" i="6"/>
  <c r="M127" i="6" s="1"/>
  <c r="M105" i="6"/>
  <c r="M104" i="6" s="1"/>
  <c r="L104" i="6"/>
  <c r="M82" i="6"/>
  <c r="M81" i="6" s="1"/>
  <c r="L81" i="6"/>
  <c r="M58" i="6"/>
  <c r="M57" i="6" s="1"/>
  <c r="L57" i="6"/>
  <c r="M34" i="6"/>
  <c r="M33" i="6" s="1"/>
  <c r="L33" i="6"/>
  <c r="Q452" i="6"/>
  <c r="R453" i="6"/>
  <c r="R452" i="6" s="1"/>
  <c r="Q428" i="6"/>
  <c r="R429" i="6"/>
  <c r="R428" i="6" s="1"/>
  <c r="Q404" i="6"/>
  <c r="R405" i="6"/>
  <c r="R404" i="6" s="1"/>
  <c r="Q380" i="6"/>
  <c r="R381" i="6"/>
  <c r="R380" i="6" s="1"/>
  <c r="Q357" i="6"/>
  <c r="R358" i="6"/>
  <c r="R357" i="6" s="1"/>
  <c r="Q352" i="6"/>
  <c r="R353" i="6"/>
  <c r="R352" i="6" s="1"/>
  <c r="Q337" i="6"/>
  <c r="R338" i="6"/>
  <c r="R337" i="6" s="1"/>
  <c r="Q314" i="6"/>
  <c r="R315" i="6"/>
  <c r="R314" i="6" s="1"/>
  <c r="Q309" i="6"/>
  <c r="R310" i="6"/>
  <c r="R309" i="6" s="1"/>
  <c r="Q286" i="6"/>
  <c r="R287" i="6"/>
  <c r="R286" i="6" s="1"/>
  <c r="Q262" i="6"/>
  <c r="R263" i="6"/>
  <c r="R262" i="6" s="1"/>
  <c r="Q239" i="6"/>
  <c r="R240" i="6"/>
  <c r="R239" i="6" s="1"/>
  <c r="Q215" i="6"/>
  <c r="R216" i="6"/>
  <c r="R215" i="6" s="1"/>
  <c r="Q192" i="6"/>
  <c r="R193" i="6"/>
  <c r="R192" i="6" s="1"/>
  <c r="Q168" i="6"/>
  <c r="R169" i="6"/>
  <c r="R168" i="6" s="1"/>
  <c r="Q144" i="6"/>
  <c r="R145" i="6"/>
  <c r="R144" i="6" s="1"/>
  <c r="Q121" i="6"/>
  <c r="R122" i="6"/>
  <c r="R121" i="6" s="1"/>
  <c r="Q98" i="6"/>
  <c r="R99" i="6"/>
  <c r="R98" i="6" s="1"/>
  <c r="Q75" i="6"/>
  <c r="R76" i="6"/>
  <c r="R75" i="6" s="1"/>
  <c r="Q51" i="6"/>
  <c r="R52" i="6"/>
  <c r="R51" i="6" s="1"/>
  <c r="Q27" i="6"/>
  <c r="R28" i="6"/>
  <c r="R27" i="6" s="1"/>
  <c r="M427" i="6"/>
  <c r="M422" i="6" s="1"/>
  <c r="L4" i="6"/>
  <c r="N163" i="4"/>
  <c r="R117" i="4"/>
  <c r="Q117" i="4"/>
  <c r="Q120" i="4"/>
  <c r="R120" i="4"/>
  <c r="R126" i="4"/>
  <c r="Q126" i="4"/>
  <c r="Q130" i="4"/>
  <c r="R130" i="4"/>
  <c r="Q101" i="4"/>
  <c r="R101" i="4"/>
  <c r="R104" i="4"/>
  <c r="Q104" i="4"/>
  <c r="Q114" i="4"/>
  <c r="Q109" i="4"/>
  <c r="R109" i="4"/>
  <c r="R114" i="4"/>
  <c r="M101" i="4"/>
  <c r="L101" i="4"/>
  <c r="L104" i="4"/>
  <c r="M104" i="4"/>
  <c r="M109" i="4"/>
  <c r="L109" i="4"/>
  <c r="L114" i="4"/>
  <c r="M114" i="4"/>
  <c r="M83" i="4"/>
  <c r="L83" i="4"/>
  <c r="L86" i="4"/>
  <c r="M86" i="4"/>
  <c r="M89" i="4"/>
  <c r="L89" i="4"/>
  <c r="L92" i="4"/>
  <c r="M92" i="4"/>
  <c r="M95" i="4"/>
  <c r="L95" i="4"/>
  <c r="L98" i="4"/>
  <c r="M98" i="4"/>
  <c r="Q83" i="4"/>
  <c r="R83" i="4"/>
  <c r="R86" i="4"/>
  <c r="Q86" i="4"/>
  <c r="Q89" i="4"/>
  <c r="R89" i="4"/>
  <c r="R92" i="4"/>
  <c r="Q92" i="4"/>
  <c r="Q98" i="4"/>
  <c r="Q95" i="4"/>
  <c r="R95" i="4"/>
  <c r="R98" i="4"/>
  <c r="R66" i="4"/>
  <c r="M66" i="4"/>
  <c r="R69" i="4"/>
  <c r="Q69" i="4"/>
  <c r="M69" i="4"/>
  <c r="M75" i="4"/>
  <c r="Q75" i="4"/>
  <c r="R75" i="4"/>
  <c r="Q79" i="4"/>
  <c r="M79" i="4"/>
  <c r="R79" i="4"/>
  <c r="M61" i="4"/>
  <c r="M55" i="4"/>
  <c r="R61" i="4"/>
  <c r="Q61" i="4"/>
  <c r="Q55" i="4"/>
  <c r="R55" i="4"/>
  <c r="R52" i="4"/>
  <c r="M52" i="4"/>
  <c r="R41" i="4"/>
  <c r="Q41" i="4"/>
  <c r="Q48" i="4"/>
  <c r="Q44" i="4"/>
  <c r="R48" i="4"/>
  <c r="R44" i="4"/>
  <c r="M41" i="4"/>
  <c r="M44" i="4"/>
  <c r="L44" i="4"/>
  <c r="M48" i="4"/>
  <c r="R36" i="4"/>
  <c r="Q36" i="4"/>
  <c r="Q31" i="4"/>
  <c r="R31" i="4"/>
  <c r="R29" i="4"/>
  <c r="M31" i="4"/>
  <c r="M36" i="4"/>
  <c r="Q28" i="4"/>
  <c r="M28" i="4"/>
  <c r="R28" i="4"/>
  <c r="Q23" i="4"/>
  <c r="R23" i="4"/>
  <c r="M23" i="4"/>
  <c r="R9" i="4"/>
  <c r="M9" i="4"/>
  <c r="H18" i="4"/>
  <c r="Q9" i="4"/>
  <c r="H9" i="4"/>
  <c r="Q163" i="4"/>
  <c r="L163" i="4"/>
  <c r="N190" i="4"/>
  <c r="N181" i="4"/>
  <c r="R190" i="4"/>
  <c r="Q190" i="4"/>
  <c r="M190" i="4"/>
  <c r="L190" i="4"/>
  <c r="R181" i="4"/>
  <c r="Q181" i="4"/>
  <c r="M181" i="4"/>
  <c r="L181" i="4"/>
  <c r="L173" i="4"/>
  <c r="Q173" i="4"/>
  <c r="R173" i="4"/>
  <c r="M173" i="4"/>
  <c r="Q166" i="4"/>
  <c r="R166" i="4"/>
  <c r="L166" i="4"/>
  <c r="M166" i="4"/>
  <c r="R163" i="4"/>
  <c r="M163" i="4"/>
  <c r="I163" i="4"/>
  <c r="Q155" i="4"/>
  <c r="R155" i="4"/>
  <c r="L155" i="4"/>
  <c r="M155" i="4"/>
  <c r="R157" i="4"/>
  <c r="Q157" i="4"/>
  <c r="M157" i="4"/>
  <c r="L157" i="4"/>
  <c r="L156" i="4"/>
  <c r="N155" i="4"/>
  <c r="I155" i="4"/>
  <c r="R134" i="4"/>
  <c r="Q134" i="4"/>
  <c r="M134" i="4"/>
  <c r="Q150" i="4"/>
  <c r="R150" i="4"/>
  <c r="L150" i="4"/>
  <c r="M150" i="4"/>
  <c r="R146" i="4"/>
  <c r="Q146" i="4"/>
  <c r="L146" i="4"/>
  <c r="M146" i="4" s="1"/>
  <c r="R142" i="4"/>
  <c r="Q142" i="4"/>
  <c r="L142" i="4"/>
  <c r="M142" i="4"/>
  <c r="Q137" i="4"/>
  <c r="R137" i="4"/>
  <c r="L137" i="4"/>
  <c r="M137" i="4"/>
  <c r="N150" i="4"/>
  <c r="N146" i="4"/>
  <c r="N142" i="4"/>
  <c r="N137" i="4"/>
  <c r="I150" i="4"/>
  <c r="I146" i="4"/>
  <c r="I142" i="4"/>
  <c r="I137" i="4"/>
  <c r="N134" i="4"/>
  <c r="I134" i="4"/>
  <c r="M117" i="4"/>
  <c r="M130" i="4"/>
  <c r="M126" i="4"/>
  <c r="M120" i="4"/>
  <c r="N120" i="4"/>
  <c r="D117" i="4"/>
  <c r="N117" i="4"/>
  <c r="N109" i="4"/>
  <c r="I130" i="4"/>
  <c r="I126" i="4"/>
  <c r="I120" i="4"/>
  <c r="I117" i="4"/>
  <c r="N101" i="4"/>
  <c r="N114" i="4"/>
  <c r="N104" i="4"/>
  <c r="H104" i="4"/>
  <c r="H101" i="4" s="1"/>
  <c r="H102" i="4"/>
  <c r="H109" i="4"/>
  <c r="G114" i="4"/>
  <c r="H114" i="4"/>
  <c r="I101" i="4"/>
  <c r="N86" i="4"/>
  <c r="N98" i="4"/>
  <c r="N92" i="4"/>
  <c r="N84" i="4"/>
  <c r="N79" i="4"/>
  <c r="N91" i="4"/>
  <c r="N89" i="4"/>
  <c r="N95" i="4"/>
  <c r="I89" i="4"/>
  <c r="I86" i="4"/>
  <c r="I83" i="4"/>
  <c r="I92" i="4"/>
  <c r="I95" i="4"/>
  <c r="I98" i="4"/>
  <c r="L84" i="4"/>
  <c r="N83" i="4"/>
  <c r="Q66" i="4"/>
  <c r="N70" i="4"/>
  <c r="N66" i="4"/>
  <c r="N69" i="4"/>
  <c r="I79" i="4"/>
  <c r="I75" i="4"/>
  <c r="I69" i="4"/>
  <c r="I66" i="4"/>
  <c r="Q52" i="4"/>
  <c r="N52" i="4"/>
  <c r="I52" i="4"/>
  <c r="N41" i="4"/>
  <c r="I41" i="4"/>
  <c r="N28" i="4"/>
  <c r="I28" i="4"/>
  <c r="I9" i="4"/>
  <c r="R67" i="4"/>
  <c r="R65" i="4"/>
  <c r="P67" i="4"/>
  <c r="K65" i="4"/>
  <c r="L65" i="4" s="1"/>
  <c r="M65" i="4" s="1"/>
  <c r="K64" i="4"/>
  <c r="L64" i="4" s="1"/>
  <c r="M64" i="4" s="1"/>
  <c r="K63" i="4"/>
  <c r="L63" i="4" s="1"/>
  <c r="M63" i="4" s="1"/>
  <c r="K62" i="4"/>
  <c r="L62" i="4" s="1"/>
  <c r="M62" i="4" s="1"/>
  <c r="P60" i="4"/>
  <c r="P59" i="4"/>
  <c r="P58" i="4"/>
  <c r="P57" i="4"/>
  <c r="P56" i="4"/>
  <c r="P54" i="4"/>
  <c r="P53" i="4"/>
  <c r="K60" i="4"/>
  <c r="L60" i="4" s="1"/>
  <c r="M60" i="4" s="1"/>
  <c r="K59" i="4"/>
  <c r="L59" i="4" s="1"/>
  <c r="M59" i="4" s="1"/>
  <c r="K58" i="4"/>
  <c r="L58" i="4" s="1"/>
  <c r="M58" i="4" s="1"/>
  <c r="K57" i="4"/>
  <c r="L57" i="4" s="1"/>
  <c r="M57" i="4" s="1"/>
  <c r="K56" i="4"/>
  <c r="L56" i="4" s="1"/>
  <c r="M56" i="4" s="1"/>
  <c r="K54" i="4"/>
  <c r="L54" i="4" s="1"/>
  <c r="M54" i="4" s="1"/>
  <c r="K53" i="4"/>
  <c r="L53" i="4" s="1"/>
  <c r="M53" i="4" s="1"/>
  <c r="P51" i="4"/>
  <c r="P50" i="4"/>
  <c r="P49" i="4"/>
  <c r="P47" i="4"/>
  <c r="P46" i="4"/>
  <c r="P45" i="4"/>
  <c r="P43" i="4"/>
  <c r="P42" i="4"/>
  <c r="K51" i="4"/>
  <c r="L51" i="4" s="1"/>
  <c r="M51" i="4" s="1"/>
  <c r="K50" i="4"/>
  <c r="L50" i="4" s="1"/>
  <c r="M50" i="4" s="1"/>
  <c r="K49" i="4"/>
  <c r="L49" i="4" s="1"/>
  <c r="K47" i="4"/>
  <c r="L47" i="4" s="1"/>
  <c r="M47" i="4" s="1"/>
  <c r="K46" i="4"/>
  <c r="L46" i="4" s="1"/>
  <c r="M46" i="4" s="1"/>
  <c r="K45" i="4"/>
  <c r="L45" i="4" s="1"/>
  <c r="K43" i="4"/>
  <c r="L43" i="4" s="1"/>
  <c r="M43" i="4" s="1"/>
  <c r="K42" i="4"/>
  <c r="L42" i="4" s="1"/>
  <c r="P40" i="4"/>
  <c r="P39" i="4"/>
  <c r="P38" i="4"/>
  <c r="P37" i="4"/>
  <c r="P35" i="4"/>
  <c r="P34" i="4"/>
  <c r="P33" i="4"/>
  <c r="P32" i="4"/>
  <c r="P30" i="4"/>
  <c r="P29" i="4"/>
  <c r="K40" i="4"/>
  <c r="L40" i="4" s="1"/>
  <c r="M40" i="4" s="1"/>
  <c r="K39" i="4"/>
  <c r="L39" i="4" s="1"/>
  <c r="M39" i="4" s="1"/>
  <c r="K38" i="4"/>
  <c r="L38" i="4" s="1"/>
  <c r="M38" i="4" s="1"/>
  <c r="K37" i="4"/>
  <c r="L37" i="4" s="1"/>
  <c r="K35" i="4"/>
  <c r="L35" i="4" s="1"/>
  <c r="M35" i="4" s="1"/>
  <c r="K34" i="4"/>
  <c r="L34" i="4" s="1"/>
  <c r="K33" i="4"/>
  <c r="L33" i="4" s="1"/>
  <c r="M33" i="4" s="1"/>
  <c r="K32" i="4"/>
  <c r="L32" i="4" s="1"/>
  <c r="M32" i="4" s="1"/>
  <c r="K30" i="4"/>
  <c r="L30" i="4" s="1"/>
  <c r="M30" i="4" s="1"/>
  <c r="K29" i="4"/>
  <c r="L29" i="4" s="1"/>
  <c r="P22" i="4"/>
  <c r="P21" i="4"/>
  <c r="P20" i="4"/>
  <c r="P19" i="4"/>
  <c r="P17" i="4"/>
  <c r="K22" i="4"/>
  <c r="L22" i="4" s="1"/>
  <c r="M22" i="4" s="1"/>
  <c r="K21" i="4"/>
  <c r="L21" i="4" s="1"/>
  <c r="M21" i="4" s="1"/>
  <c r="K20" i="4"/>
  <c r="L20" i="4" s="1"/>
  <c r="M20" i="4" s="1"/>
  <c r="K19" i="4"/>
  <c r="L19" i="4" s="1"/>
  <c r="K17" i="4"/>
  <c r="L17" i="4" s="1"/>
  <c r="M17" i="4" s="1"/>
  <c r="P15" i="4"/>
  <c r="P14" i="4"/>
  <c r="P13" i="4"/>
  <c r="P12" i="4"/>
  <c r="P11" i="4"/>
  <c r="P10" i="4"/>
  <c r="K15" i="4"/>
  <c r="L15" i="4" s="1"/>
  <c r="M15" i="4" s="1"/>
  <c r="K14" i="4"/>
  <c r="L14" i="4" s="1"/>
  <c r="M14" i="4" s="1"/>
  <c r="K13" i="4"/>
  <c r="L13" i="4" s="1"/>
  <c r="M13" i="4" s="1"/>
  <c r="K12" i="4"/>
  <c r="L12" i="4" s="1"/>
  <c r="M12" i="4" s="1"/>
  <c r="K11" i="4"/>
  <c r="L11" i="4" s="1"/>
  <c r="M11" i="4" s="1"/>
  <c r="K10" i="4"/>
  <c r="L10" i="4" s="1"/>
  <c r="P8" i="4"/>
  <c r="P7" i="4"/>
  <c r="P6" i="4"/>
  <c r="P5" i="4"/>
  <c r="P4" i="4"/>
  <c r="K8" i="4"/>
  <c r="L8" i="4" s="1"/>
  <c r="M8" i="4" s="1"/>
  <c r="K7" i="4"/>
  <c r="L7" i="4" s="1"/>
  <c r="M7" i="4" s="1"/>
  <c r="K6" i="4"/>
  <c r="L6" i="4" s="1"/>
  <c r="M6" i="4" s="1"/>
  <c r="K5" i="4"/>
  <c r="L5" i="4" s="1"/>
  <c r="M5" i="4" s="1"/>
  <c r="K4" i="4"/>
  <c r="L4" i="4" s="1"/>
  <c r="M4" i="4" s="1"/>
  <c r="L26" i="4"/>
  <c r="M26" i="4" s="1"/>
  <c r="K27" i="4"/>
  <c r="L27" i="4" s="1"/>
  <c r="M27" i="4" s="1"/>
  <c r="K26" i="4"/>
  <c r="K25" i="4"/>
  <c r="L25" i="4" s="1"/>
  <c r="M25" i="4" s="1"/>
  <c r="K24" i="4"/>
  <c r="L24" i="4" s="1"/>
  <c r="M192" i="4"/>
  <c r="G8" i="4"/>
  <c r="P24" i="4"/>
  <c r="P25" i="4"/>
  <c r="P26" i="4"/>
  <c r="P27" i="4"/>
  <c r="P62" i="4"/>
  <c r="P63" i="4"/>
  <c r="P64" i="4"/>
  <c r="P65" i="4"/>
  <c r="P68" i="4"/>
  <c r="P70" i="4"/>
  <c r="P71" i="4"/>
  <c r="P72" i="4"/>
  <c r="P73" i="4"/>
  <c r="P74" i="4"/>
  <c r="P76" i="4"/>
  <c r="P77" i="4"/>
  <c r="P78" i="4"/>
  <c r="P80" i="4"/>
  <c r="P81" i="4"/>
  <c r="P82" i="4"/>
  <c r="P84" i="4"/>
  <c r="P85" i="4"/>
  <c r="P87" i="4"/>
  <c r="P88" i="4"/>
  <c r="P90" i="4"/>
  <c r="P91" i="4"/>
  <c r="P93" i="4"/>
  <c r="P94" i="4"/>
  <c r="P96" i="4"/>
  <c r="P97" i="4"/>
  <c r="P99" i="4"/>
  <c r="P100" i="4"/>
  <c r="P102" i="4"/>
  <c r="Q102" i="4" s="1"/>
  <c r="R102" i="4" s="1"/>
  <c r="P103" i="4"/>
  <c r="Q103" i="4" s="1"/>
  <c r="R103" i="4" s="1"/>
  <c r="P105" i="4"/>
  <c r="Q105" i="4" s="1"/>
  <c r="R105" i="4" s="1"/>
  <c r="P106" i="4"/>
  <c r="Q106" i="4" s="1"/>
  <c r="R106" i="4" s="1"/>
  <c r="P107" i="4"/>
  <c r="Q107" i="4" s="1"/>
  <c r="R107" i="4" s="1"/>
  <c r="P108" i="4"/>
  <c r="Q108" i="4" s="1"/>
  <c r="R108" i="4" s="1"/>
  <c r="P110" i="4"/>
  <c r="Q110" i="4" s="1"/>
  <c r="R110" i="4" s="1"/>
  <c r="P111" i="4"/>
  <c r="Q111" i="4" s="1"/>
  <c r="R111" i="4" s="1"/>
  <c r="P112" i="4"/>
  <c r="Q112" i="4" s="1"/>
  <c r="R112" i="4" s="1"/>
  <c r="P113" i="4"/>
  <c r="Q113" i="4" s="1"/>
  <c r="R113" i="4" s="1"/>
  <c r="P115" i="4"/>
  <c r="Q115" i="4" s="1"/>
  <c r="R115" i="4" s="1"/>
  <c r="P116" i="4"/>
  <c r="Q116" i="4" s="1"/>
  <c r="R116" i="4" s="1"/>
  <c r="P118" i="4"/>
  <c r="Q118" i="4" s="1"/>
  <c r="R118" i="4" s="1"/>
  <c r="P119" i="4"/>
  <c r="Q119" i="4" s="1"/>
  <c r="R119" i="4" s="1"/>
  <c r="P121" i="4"/>
  <c r="Q121" i="4" s="1"/>
  <c r="R121" i="4" s="1"/>
  <c r="P122" i="4"/>
  <c r="Q122" i="4" s="1"/>
  <c r="R122" i="4" s="1"/>
  <c r="P123" i="4"/>
  <c r="Q123" i="4" s="1"/>
  <c r="R123" i="4" s="1"/>
  <c r="P124" i="4"/>
  <c r="Q124" i="4" s="1"/>
  <c r="R124" i="4" s="1"/>
  <c r="P125" i="4"/>
  <c r="Q125" i="4" s="1"/>
  <c r="R125" i="4" s="1"/>
  <c r="P127" i="4"/>
  <c r="Q127" i="4" s="1"/>
  <c r="R127" i="4" s="1"/>
  <c r="P128" i="4"/>
  <c r="Q128" i="4" s="1"/>
  <c r="R128" i="4" s="1"/>
  <c r="P129" i="4"/>
  <c r="Q129" i="4" s="1"/>
  <c r="R129" i="4" s="1"/>
  <c r="P131" i="4"/>
  <c r="Q131" i="4" s="1"/>
  <c r="R131" i="4" s="1"/>
  <c r="P132" i="4"/>
  <c r="Q132" i="4" s="1"/>
  <c r="R132" i="4" s="1"/>
  <c r="P133" i="4"/>
  <c r="Q133" i="4" s="1"/>
  <c r="R133" i="4" s="1"/>
  <c r="P135" i="4"/>
  <c r="Q135" i="4" s="1"/>
  <c r="R135" i="4" s="1"/>
  <c r="P136" i="4"/>
  <c r="Q136" i="4" s="1"/>
  <c r="R136" i="4" s="1"/>
  <c r="P138" i="4"/>
  <c r="Q138" i="4" s="1"/>
  <c r="R138" i="4" s="1"/>
  <c r="P139" i="4"/>
  <c r="Q139" i="4" s="1"/>
  <c r="R139" i="4" s="1"/>
  <c r="P140" i="4"/>
  <c r="Q140" i="4" s="1"/>
  <c r="R140" i="4" s="1"/>
  <c r="P141" i="4"/>
  <c r="Q141" i="4" s="1"/>
  <c r="R141" i="4" s="1"/>
  <c r="P143" i="4"/>
  <c r="Q143" i="4" s="1"/>
  <c r="R143" i="4" s="1"/>
  <c r="P144" i="4"/>
  <c r="Q144" i="4" s="1"/>
  <c r="R144" i="4" s="1"/>
  <c r="P145" i="4"/>
  <c r="Q145" i="4" s="1"/>
  <c r="R145" i="4" s="1"/>
  <c r="P147" i="4"/>
  <c r="Q147" i="4" s="1"/>
  <c r="R147" i="4" s="1"/>
  <c r="P148" i="4"/>
  <c r="Q148" i="4" s="1"/>
  <c r="R148" i="4" s="1"/>
  <c r="P149" i="4"/>
  <c r="Q149" i="4" s="1"/>
  <c r="R149" i="4" s="1"/>
  <c r="P151" i="4"/>
  <c r="Q151" i="4" s="1"/>
  <c r="R151" i="4" s="1"/>
  <c r="P152" i="4"/>
  <c r="Q152" i="4" s="1"/>
  <c r="R152" i="4" s="1"/>
  <c r="P153" i="4"/>
  <c r="Q153" i="4" s="1"/>
  <c r="R153" i="4" s="1"/>
  <c r="P154" i="4"/>
  <c r="Q154" i="4" s="1"/>
  <c r="R154" i="4" s="1"/>
  <c r="P156" i="4"/>
  <c r="Q156" i="4" s="1"/>
  <c r="R156" i="4" s="1"/>
  <c r="P158" i="4"/>
  <c r="Q158" i="4" s="1"/>
  <c r="R158" i="4" s="1"/>
  <c r="P159" i="4"/>
  <c r="Q159" i="4" s="1"/>
  <c r="R159" i="4" s="1"/>
  <c r="P160" i="4"/>
  <c r="Q160" i="4" s="1"/>
  <c r="R160" i="4" s="1"/>
  <c r="P161" i="4"/>
  <c r="Q161" i="4" s="1"/>
  <c r="R161" i="4" s="1"/>
  <c r="P162" i="4"/>
  <c r="Q162" i="4" s="1"/>
  <c r="R162" i="4" s="1"/>
  <c r="P164" i="4"/>
  <c r="Q164" i="4" s="1"/>
  <c r="R164" i="4" s="1"/>
  <c r="P165" i="4"/>
  <c r="Q165" i="4" s="1"/>
  <c r="R165" i="4" s="1"/>
  <c r="P167" i="4"/>
  <c r="Q167" i="4" s="1"/>
  <c r="R167" i="4" s="1"/>
  <c r="P168" i="4"/>
  <c r="Q168" i="4" s="1"/>
  <c r="R168" i="4" s="1"/>
  <c r="P169" i="4"/>
  <c r="Q169" i="4" s="1"/>
  <c r="R169" i="4" s="1"/>
  <c r="P170" i="4"/>
  <c r="Q170" i="4" s="1"/>
  <c r="R170" i="4" s="1"/>
  <c r="P171" i="4"/>
  <c r="Q171" i="4" s="1"/>
  <c r="R171" i="4" s="1"/>
  <c r="P172" i="4"/>
  <c r="Q172" i="4" s="1"/>
  <c r="R172" i="4" s="1"/>
  <c r="P174" i="4"/>
  <c r="Q174" i="4" s="1"/>
  <c r="R174" i="4" s="1"/>
  <c r="P175" i="4"/>
  <c r="Q175" i="4" s="1"/>
  <c r="R175" i="4" s="1"/>
  <c r="P176" i="4"/>
  <c r="Q176" i="4" s="1"/>
  <c r="R176" i="4" s="1"/>
  <c r="P177" i="4"/>
  <c r="Q177" i="4" s="1"/>
  <c r="R177" i="4" s="1"/>
  <c r="P178" i="4"/>
  <c r="Q178" i="4" s="1"/>
  <c r="R178" i="4" s="1"/>
  <c r="P179" i="4"/>
  <c r="Q179" i="4" s="1"/>
  <c r="R179" i="4" s="1"/>
  <c r="P180" i="4"/>
  <c r="Q180" i="4" s="1"/>
  <c r="R180" i="4" s="1"/>
  <c r="P182" i="4"/>
  <c r="Q182" i="4" s="1"/>
  <c r="R182" i="4" s="1"/>
  <c r="P183" i="4"/>
  <c r="Q183" i="4" s="1"/>
  <c r="R183" i="4" s="1"/>
  <c r="P184" i="4"/>
  <c r="Q184" i="4" s="1"/>
  <c r="R184" i="4" s="1"/>
  <c r="P185" i="4"/>
  <c r="Q185" i="4" s="1"/>
  <c r="R185" i="4" s="1"/>
  <c r="P186" i="4"/>
  <c r="Q186" i="4" s="1"/>
  <c r="R186" i="4" s="1"/>
  <c r="P187" i="4"/>
  <c r="Q187" i="4" s="1"/>
  <c r="R187" i="4" s="1"/>
  <c r="P188" i="4"/>
  <c r="Q188" i="4" s="1"/>
  <c r="R188" i="4" s="1"/>
  <c r="P189" i="4"/>
  <c r="Q189" i="4" s="1"/>
  <c r="R189" i="4" s="1"/>
  <c r="P191" i="4"/>
  <c r="Q191" i="4" s="1"/>
  <c r="R191" i="4" s="1"/>
  <c r="P192" i="4"/>
  <c r="Q192" i="4" s="1"/>
  <c r="R192" i="4" s="1"/>
  <c r="P193" i="4"/>
  <c r="Q193" i="4" s="1"/>
  <c r="R193" i="4" s="1"/>
  <c r="P194" i="4"/>
  <c r="Q194" i="4" s="1"/>
  <c r="R194" i="4" s="1"/>
  <c r="P195" i="4"/>
  <c r="Q195" i="4" s="1"/>
  <c r="R195" i="4" s="1"/>
  <c r="K67" i="4"/>
  <c r="L67" i="4" s="1"/>
  <c r="M67" i="4" s="1"/>
  <c r="K68" i="4"/>
  <c r="L68" i="4" s="1"/>
  <c r="M68" i="4" s="1"/>
  <c r="K70" i="4"/>
  <c r="L70" i="4" s="1"/>
  <c r="M70" i="4" s="1"/>
  <c r="K71" i="4"/>
  <c r="L71" i="4" s="1"/>
  <c r="M71" i="4" s="1"/>
  <c r="K72" i="4"/>
  <c r="L72" i="4" s="1"/>
  <c r="M72" i="4" s="1"/>
  <c r="K73" i="4"/>
  <c r="L73" i="4" s="1"/>
  <c r="M73" i="4" s="1"/>
  <c r="K74" i="4"/>
  <c r="L74" i="4" s="1"/>
  <c r="M74" i="4" s="1"/>
  <c r="K76" i="4"/>
  <c r="L76" i="4" s="1"/>
  <c r="M76" i="4" s="1"/>
  <c r="K77" i="4"/>
  <c r="L77" i="4" s="1"/>
  <c r="M77" i="4" s="1"/>
  <c r="K78" i="4"/>
  <c r="L78" i="4" s="1"/>
  <c r="M78" i="4" s="1"/>
  <c r="K80" i="4"/>
  <c r="L80" i="4" s="1"/>
  <c r="M80" i="4" s="1"/>
  <c r="K81" i="4"/>
  <c r="L81" i="4" s="1"/>
  <c r="M81" i="4" s="1"/>
  <c r="K82" i="4"/>
  <c r="L82" i="4" s="1"/>
  <c r="M82" i="4" s="1"/>
  <c r="K84" i="4"/>
  <c r="M84" i="4" s="1"/>
  <c r="K85" i="4"/>
  <c r="L85" i="4" s="1"/>
  <c r="M85" i="4" s="1"/>
  <c r="K87" i="4"/>
  <c r="L87" i="4" s="1"/>
  <c r="M87" i="4" s="1"/>
  <c r="K88" i="4"/>
  <c r="L88" i="4" s="1"/>
  <c r="M88" i="4" s="1"/>
  <c r="K90" i="4"/>
  <c r="L90" i="4" s="1"/>
  <c r="M90" i="4" s="1"/>
  <c r="K91" i="4"/>
  <c r="L91" i="4" s="1"/>
  <c r="M91" i="4" s="1"/>
  <c r="K93" i="4"/>
  <c r="L93" i="4" s="1"/>
  <c r="M93" i="4" s="1"/>
  <c r="K94" i="4"/>
  <c r="L94" i="4" s="1"/>
  <c r="M94" i="4" s="1"/>
  <c r="K96" i="4"/>
  <c r="L96" i="4" s="1"/>
  <c r="M96" i="4" s="1"/>
  <c r="K97" i="4"/>
  <c r="L97" i="4" s="1"/>
  <c r="M97" i="4" s="1"/>
  <c r="K99" i="4"/>
  <c r="L99" i="4" s="1"/>
  <c r="M99" i="4" s="1"/>
  <c r="K100" i="4"/>
  <c r="L100" i="4" s="1"/>
  <c r="M100" i="4" s="1"/>
  <c r="K102" i="4"/>
  <c r="L102" i="4" s="1"/>
  <c r="M102" i="4" s="1"/>
  <c r="K103" i="4"/>
  <c r="L103" i="4" s="1"/>
  <c r="M103" i="4" s="1"/>
  <c r="K105" i="4"/>
  <c r="L105" i="4" s="1"/>
  <c r="M105" i="4" s="1"/>
  <c r="K106" i="4"/>
  <c r="L106" i="4" s="1"/>
  <c r="M106" i="4" s="1"/>
  <c r="K107" i="4"/>
  <c r="L107" i="4" s="1"/>
  <c r="M107" i="4" s="1"/>
  <c r="K108" i="4"/>
  <c r="L108" i="4" s="1"/>
  <c r="M108" i="4" s="1"/>
  <c r="K110" i="4"/>
  <c r="L110" i="4" s="1"/>
  <c r="M110" i="4" s="1"/>
  <c r="K111" i="4"/>
  <c r="L111" i="4" s="1"/>
  <c r="M111" i="4" s="1"/>
  <c r="K112" i="4"/>
  <c r="L112" i="4" s="1"/>
  <c r="M112" i="4" s="1"/>
  <c r="K113" i="4"/>
  <c r="L113" i="4" s="1"/>
  <c r="M113" i="4" s="1"/>
  <c r="K115" i="4"/>
  <c r="L115" i="4" s="1"/>
  <c r="M115" i="4" s="1"/>
  <c r="K116" i="4"/>
  <c r="L116" i="4" s="1"/>
  <c r="M116" i="4" s="1"/>
  <c r="K118" i="4"/>
  <c r="L118" i="4" s="1"/>
  <c r="M118" i="4" s="1"/>
  <c r="K119" i="4"/>
  <c r="L119" i="4" s="1"/>
  <c r="M119" i="4" s="1"/>
  <c r="K121" i="4"/>
  <c r="L121" i="4" s="1"/>
  <c r="M121" i="4" s="1"/>
  <c r="K122" i="4"/>
  <c r="L122" i="4" s="1"/>
  <c r="M122" i="4" s="1"/>
  <c r="K123" i="4"/>
  <c r="L123" i="4" s="1"/>
  <c r="M123" i="4" s="1"/>
  <c r="K124" i="4"/>
  <c r="L124" i="4" s="1"/>
  <c r="M124" i="4" s="1"/>
  <c r="K125" i="4"/>
  <c r="L125" i="4" s="1"/>
  <c r="M125" i="4" s="1"/>
  <c r="K127" i="4"/>
  <c r="L127" i="4" s="1"/>
  <c r="M127" i="4" s="1"/>
  <c r="K128" i="4"/>
  <c r="L128" i="4" s="1"/>
  <c r="M128" i="4" s="1"/>
  <c r="K129" i="4"/>
  <c r="L129" i="4" s="1"/>
  <c r="M129" i="4" s="1"/>
  <c r="K131" i="4"/>
  <c r="L131" i="4" s="1"/>
  <c r="M131" i="4" s="1"/>
  <c r="K132" i="4"/>
  <c r="L132" i="4" s="1"/>
  <c r="M132" i="4" s="1"/>
  <c r="K133" i="4"/>
  <c r="L133" i="4" s="1"/>
  <c r="M133" i="4" s="1"/>
  <c r="K135" i="4"/>
  <c r="L135" i="4" s="1"/>
  <c r="M135" i="4" s="1"/>
  <c r="K136" i="4"/>
  <c r="L136" i="4" s="1"/>
  <c r="M136" i="4" s="1"/>
  <c r="K138" i="4"/>
  <c r="L138" i="4" s="1"/>
  <c r="M138" i="4" s="1"/>
  <c r="K139" i="4"/>
  <c r="L139" i="4" s="1"/>
  <c r="M139" i="4" s="1"/>
  <c r="K140" i="4"/>
  <c r="L140" i="4" s="1"/>
  <c r="M140" i="4" s="1"/>
  <c r="K141" i="4"/>
  <c r="L141" i="4" s="1"/>
  <c r="M141" i="4" s="1"/>
  <c r="K143" i="4"/>
  <c r="L143" i="4" s="1"/>
  <c r="M143" i="4" s="1"/>
  <c r="K144" i="4"/>
  <c r="L144" i="4" s="1"/>
  <c r="M144" i="4" s="1"/>
  <c r="K145" i="4"/>
  <c r="L145" i="4" s="1"/>
  <c r="M145" i="4" s="1"/>
  <c r="K147" i="4"/>
  <c r="L147" i="4" s="1"/>
  <c r="M147" i="4" s="1"/>
  <c r="K148" i="4"/>
  <c r="L148" i="4" s="1"/>
  <c r="M148" i="4" s="1"/>
  <c r="K149" i="4"/>
  <c r="L149" i="4" s="1"/>
  <c r="M149" i="4" s="1"/>
  <c r="K151" i="4"/>
  <c r="L151" i="4" s="1"/>
  <c r="M151" i="4" s="1"/>
  <c r="K152" i="4"/>
  <c r="L152" i="4" s="1"/>
  <c r="M152" i="4" s="1"/>
  <c r="K153" i="4"/>
  <c r="L153" i="4" s="1"/>
  <c r="M153" i="4" s="1"/>
  <c r="K154" i="4"/>
  <c r="L154" i="4" s="1"/>
  <c r="M154" i="4" s="1"/>
  <c r="K156" i="4"/>
  <c r="M156" i="4" s="1"/>
  <c r="K158" i="4"/>
  <c r="L158" i="4" s="1"/>
  <c r="M158" i="4" s="1"/>
  <c r="K159" i="4"/>
  <c r="L159" i="4" s="1"/>
  <c r="M159" i="4" s="1"/>
  <c r="K160" i="4"/>
  <c r="L160" i="4" s="1"/>
  <c r="M160" i="4" s="1"/>
  <c r="K161" i="4"/>
  <c r="L161" i="4" s="1"/>
  <c r="M161" i="4" s="1"/>
  <c r="K162" i="4"/>
  <c r="L162" i="4" s="1"/>
  <c r="M162" i="4" s="1"/>
  <c r="K164" i="4"/>
  <c r="L164" i="4" s="1"/>
  <c r="M164" i="4" s="1"/>
  <c r="K165" i="4"/>
  <c r="L165" i="4" s="1"/>
  <c r="M165" i="4" s="1"/>
  <c r="K167" i="4"/>
  <c r="L167" i="4" s="1"/>
  <c r="M167" i="4" s="1"/>
  <c r="K168" i="4"/>
  <c r="L168" i="4" s="1"/>
  <c r="M168" i="4" s="1"/>
  <c r="K169" i="4"/>
  <c r="L169" i="4" s="1"/>
  <c r="M169" i="4" s="1"/>
  <c r="K170" i="4"/>
  <c r="L170" i="4" s="1"/>
  <c r="M170" i="4" s="1"/>
  <c r="K171" i="4"/>
  <c r="L171" i="4" s="1"/>
  <c r="M171" i="4" s="1"/>
  <c r="K172" i="4"/>
  <c r="L172" i="4" s="1"/>
  <c r="M172" i="4" s="1"/>
  <c r="K174" i="4"/>
  <c r="L174" i="4" s="1"/>
  <c r="M174" i="4" s="1"/>
  <c r="K175" i="4"/>
  <c r="L175" i="4" s="1"/>
  <c r="M175" i="4" s="1"/>
  <c r="K176" i="4"/>
  <c r="L176" i="4" s="1"/>
  <c r="M176" i="4" s="1"/>
  <c r="K177" i="4"/>
  <c r="L177" i="4" s="1"/>
  <c r="M177" i="4" s="1"/>
  <c r="K178" i="4"/>
  <c r="L178" i="4" s="1"/>
  <c r="M178" i="4" s="1"/>
  <c r="K179" i="4"/>
  <c r="L179" i="4" s="1"/>
  <c r="M179" i="4" s="1"/>
  <c r="K180" i="4"/>
  <c r="L180" i="4" s="1"/>
  <c r="M180" i="4" s="1"/>
  <c r="K182" i="4"/>
  <c r="L182" i="4" s="1"/>
  <c r="M182" i="4" s="1"/>
  <c r="K183" i="4"/>
  <c r="L183" i="4" s="1"/>
  <c r="M183" i="4" s="1"/>
  <c r="K184" i="4"/>
  <c r="L184" i="4" s="1"/>
  <c r="M184" i="4" s="1"/>
  <c r="K185" i="4"/>
  <c r="L185" i="4" s="1"/>
  <c r="M185" i="4" s="1"/>
  <c r="K186" i="4"/>
  <c r="L186" i="4" s="1"/>
  <c r="M186" i="4" s="1"/>
  <c r="K187" i="4"/>
  <c r="L187" i="4" s="1"/>
  <c r="M187" i="4" s="1"/>
  <c r="K188" i="4"/>
  <c r="L188" i="4" s="1"/>
  <c r="M188" i="4" s="1"/>
  <c r="K189" i="4"/>
  <c r="L189" i="4" s="1"/>
  <c r="M189" i="4" s="1"/>
  <c r="K191" i="4"/>
  <c r="L191" i="4" s="1"/>
  <c r="M191" i="4" s="1"/>
  <c r="K192" i="4"/>
  <c r="L192" i="4" s="1"/>
  <c r="K193" i="4"/>
  <c r="L193" i="4" s="1"/>
  <c r="M193" i="4" s="1"/>
  <c r="K194" i="4"/>
  <c r="L194" i="4" s="1"/>
  <c r="M194" i="4" s="1"/>
  <c r="K195" i="4"/>
  <c r="L195" i="4" s="1"/>
  <c r="M195" i="4" s="1"/>
  <c r="N100" i="4"/>
  <c r="N99" i="4"/>
  <c r="N97" i="4"/>
  <c r="Q97" i="4" s="1"/>
  <c r="R97" i="4" s="1"/>
  <c r="N96" i="4"/>
  <c r="N94" i="4"/>
  <c r="N93" i="4"/>
  <c r="N90" i="4"/>
  <c r="N88" i="4"/>
  <c r="N85" i="4"/>
  <c r="N87" i="4"/>
  <c r="N68" i="4"/>
  <c r="N71" i="4"/>
  <c r="N72" i="4"/>
  <c r="N73" i="4"/>
  <c r="N74" i="4"/>
  <c r="N76" i="4"/>
  <c r="N77" i="4"/>
  <c r="N78" i="4"/>
  <c r="N80" i="4"/>
  <c r="N81" i="4"/>
  <c r="N82" i="4"/>
  <c r="N67" i="4"/>
  <c r="Q67" i="4" s="1"/>
  <c r="N54" i="4"/>
  <c r="Q54" i="4" s="1"/>
  <c r="R54" i="4" s="1"/>
  <c r="N56" i="4"/>
  <c r="Q56" i="4" s="1"/>
  <c r="N57" i="4"/>
  <c r="Q57" i="4" s="1"/>
  <c r="R57" i="4" s="1"/>
  <c r="N58" i="4"/>
  <c r="N59" i="4"/>
  <c r="Q59" i="4" s="1"/>
  <c r="R59" i="4" s="1"/>
  <c r="N60" i="4"/>
  <c r="Q60" i="4" s="1"/>
  <c r="R60" i="4" s="1"/>
  <c r="N62" i="4"/>
  <c r="N63" i="4"/>
  <c r="Q63" i="4" s="1"/>
  <c r="R63" i="4" s="1"/>
  <c r="N64" i="4"/>
  <c r="N65" i="4"/>
  <c r="Q65" i="4" s="1"/>
  <c r="N53" i="4"/>
  <c r="N43" i="4"/>
  <c r="Q43" i="4" s="1"/>
  <c r="N45" i="4"/>
  <c r="Q45" i="4" s="1"/>
  <c r="N46" i="4"/>
  <c r="N47" i="4"/>
  <c r="Q47" i="4" s="1"/>
  <c r="R47" i="4" s="1"/>
  <c r="N49" i="4"/>
  <c r="N50" i="4"/>
  <c r="Q50" i="4" s="1"/>
  <c r="R50" i="4" s="1"/>
  <c r="N51" i="4"/>
  <c r="N42" i="4"/>
  <c r="Q42" i="4" s="1"/>
  <c r="R42" i="4" s="1"/>
  <c r="N30" i="4"/>
  <c r="N32" i="4"/>
  <c r="Q32" i="4" s="1"/>
  <c r="R32" i="4" s="1"/>
  <c r="N33" i="4"/>
  <c r="Q33" i="4" s="1"/>
  <c r="R33" i="4" s="1"/>
  <c r="N34" i="4"/>
  <c r="Q34" i="4" s="1"/>
  <c r="R34" i="4" s="1"/>
  <c r="N35" i="4"/>
  <c r="N37" i="4"/>
  <c r="Q37" i="4" s="1"/>
  <c r="N38" i="4"/>
  <c r="Q38" i="4" s="1"/>
  <c r="R38" i="4" s="1"/>
  <c r="N39" i="4"/>
  <c r="N40" i="4"/>
  <c r="N29" i="4"/>
  <c r="Q29" i="4" s="1"/>
  <c r="N19" i="4"/>
  <c r="N20" i="4"/>
  <c r="Q20" i="4" s="1"/>
  <c r="R20" i="4" s="1"/>
  <c r="N21" i="4"/>
  <c r="Q22" i="4"/>
  <c r="R22" i="4" s="1"/>
  <c r="N24" i="4"/>
  <c r="N25" i="4"/>
  <c r="N26" i="4"/>
  <c r="N27" i="4"/>
  <c r="N17" i="4"/>
  <c r="Q17" i="4" s="1"/>
  <c r="R17" i="4" s="1"/>
  <c r="N11" i="4"/>
  <c r="N12" i="4"/>
  <c r="Q12" i="4" s="1"/>
  <c r="R12" i="4" s="1"/>
  <c r="N13" i="4"/>
  <c r="Q13" i="4" s="1"/>
  <c r="R13" i="4" s="1"/>
  <c r="N14" i="4"/>
  <c r="Q14" i="4" s="1"/>
  <c r="R14" i="4" s="1"/>
  <c r="N15" i="4"/>
  <c r="N10" i="4"/>
  <c r="N5" i="4"/>
  <c r="N6" i="4"/>
  <c r="Q6" i="4" s="1"/>
  <c r="R6" i="4" s="1"/>
  <c r="N7" i="4"/>
  <c r="N8" i="4"/>
  <c r="Q8" i="4" s="1"/>
  <c r="R8" i="4" s="1"/>
  <c r="Q4" i="4"/>
  <c r="R4" i="4" s="1"/>
  <c r="I190" i="4"/>
  <c r="I181" i="4"/>
  <c r="N173" i="4"/>
  <c r="I173" i="4"/>
  <c r="N166" i="4"/>
  <c r="I166" i="4"/>
  <c r="N157" i="4"/>
  <c r="I157" i="4"/>
  <c r="N130" i="4"/>
  <c r="N126" i="4"/>
  <c r="I114" i="4"/>
  <c r="I109" i="4"/>
  <c r="I104" i="4"/>
  <c r="I61" i="4"/>
  <c r="I55" i="4"/>
  <c r="I48" i="4"/>
  <c r="I44" i="4"/>
  <c r="I36" i="4"/>
  <c r="I31" i="4"/>
  <c r="I23" i="4"/>
  <c r="I18" i="4"/>
  <c r="I16" i="4" s="1"/>
  <c r="I196" i="4" s="1"/>
  <c r="C4" i="3" s="1"/>
  <c r="F10" i="4"/>
  <c r="M456" i="6" l="1"/>
  <c r="R456" i="6"/>
  <c r="Q456" i="6"/>
  <c r="L456" i="6"/>
  <c r="D6" i="3" s="1"/>
  <c r="M18" i="4"/>
  <c r="M16" i="4" s="1"/>
  <c r="L196" i="4"/>
  <c r="Q19" i="4"/>
  <c r="Q51" i="4"/>
  <c r="R51" i="4" s="1"/>
  <c r="Q46" i="4"/>
  <c r="R46" i="4" s="1"/>
  <c r="Q5" i="4"/>
  <c r="R5" i="4" s="1"/>
  <c r="Q96" i="4"/>
  <c r="R96" i="4" s="1"/>
  <c r="Q90" i="4"/>
  <c r="R90" i="4" s="1"/>
  <c r="Q84" i="4"/>
  <c r="R84" i="4" s="1"/>
  <c r="Q78" i="4"/>
  <c r="R78" i="4" s="1"/>
  <c r="Q73" i="4"/>
  <c r="R73" i="4" s="1"/>
  <c r="Q68" i="4"/>
  <c r="R68" i="4" s="1"/>
  <c r="Q40" i="4"/>
  <c r="R40" i="4" s="1"/>
  <c r="Q35" i="4"/>
  <c r="R35" i="4" s="1"/>
  <c r="Q30" i="4"/>
  <c r="R30" i="4" s="1"/>
  <c r="Q58" i="4"/>
  <c r="R58" i="4" s="1"/>
  <c r="Q21" i="4"/>
  <c r="R21" i="4" s="1"/>
  <c r="R18" i="4" s="1"/>
  <c r="R16" i="4" s="1"/>
  <c r="Q49" i="4"/>
  <c r="R49" i="4" s="1"/>
  <c r="Q24" i="4"/>
  <c r="R24" i="4" s="1"/>
  <c r="Q39" i="4"/>
  <c r="R39" i="4" s="1"/>
  <c r="Q53" i="4"/>
  <c r="R53" i="4" s="1"/>
  <c r="Q62" i="4"/>
  <c r="R62" i="4" s="1"/>
  <c r="Q64" i="4"/>
  <c r="R64" i="4" s="1"/>
  <c r="Q85" i="4"/>
  <c r="R85" i="4" s="1"/>
  <c r="Q80" i="4"/>
  <c r="R80" i="4" s="1"/>
  <c r="Q74" i="4"/>
  <c r="R74" i="4" s="1"/>
  <c r="Q70" i="4"/>
  <c r="R70" i="4" s="1"/>
  <c r="R56" i="4"/>
  <c r="Q91" i="4"/>
  <c r="R91" i="4" s="1"/>
  <c r="M49" i="4"/>
  <c r="M19" i="4"/>
  <c r="R19" i="4"/>
  <c r="R45" i="4"/>
  <c r="M10" i="4"/>
  <c r="M42" i="4"/>
  <c r="Q27" i="4"/>
  <c r="R27" i="4" s="1"/>
  <c r="M24" i="4"/>
  <c r="Q100" i="4"/>
  <c r="R100" i="4" s="1"/>
  <c r="Q94" i="4"/>
  <c r="R94" i="4" s="1"/>
  <c r="Q88" i="4"/>
  <c r="R88" i="4" s="1"/>
  <c r="Q82" i="4"/>
  <c r="R82" i="4" s="1"/>
  <c r="Q77" i="4"/>
  <c r="R77" i="4" s="1"/>
  <c r="Q72" i="4"/>
  <c r="R72" i="4" s="1"/>
  <c r="Q26" i="4"/>
  <c r="R26" i="4" s="1"/>
  <c r="Q10" i="4"/>
  <c r="M29" i="4"/>
  <c r="R37" i="4"/>
  <c r="M37" i="4"/>
  <c r="M34" i="4"/>
  <c r="R43" i="4"/>
  <c r="M45" i="4"/>
  <c r="Q7" i="4"/>
  <c r="R7" i="4" s="1"/>
  <c r="Q15" i="4"/>
  <c r="R15" i="4" s="1"/>
  <c r="Q11" i="4"/>
  <c r="R11" i="4" s="1"/>
  <c r="Q99" i="4"/>
  <c r="R99" i="4" s="1"/>
  <c r="Q93" i="4"/>
  <c r="R93" i="4" s="1"/>
  <c r="Q87" i="4"/>
  <c r="R87" i="4" s="1"/>
  <c r="Q81" i="4"/>
  <c r="R81" i="4" s="1"/>
  <c r="Q76" i="4"/>
  <c r="R76" i="4" s="1"/>
  <c r="Q71" i="4"/>
  <c r="R71" i="4" s="1"/>
  <c r="Q25" i="4"/>
  <c r="R25" i="4" s="1"/>
  <c r="Q18" i="4" l="1"/>
  <c r="Q16" i="4" s="1"/>
  <c r="Q196" i="4" s="1"/>
  <c r="M196" i="4"/>
  <c r="D4" i="3"/>
  <c r="D7" i="3" s="1"/>
  <c r="R10" i="4"/>
  <c r="F454" i="6" l="1"/>
  <c r="F455" i="6"/>
  <c r="F453" i="6"/>
  <c r="F448" i="6"/>
  <c r="F449" i="6"/>
  <c r="F450" i="6"/>
  <c r="F451" i="6"/>
  <c r="F447" i="6"/>
  <c r="F442" i="6"/>
  <c r="F443" i="6"/>
  <c r="F444" i="6"/>
  <c r="F445" i="6"/>
  <c r="F441" i="6"/>
  <c r="F436" i="6"/>
  <c r="F437" i="6"/>
  <c r="F438" i="6"/>
  <c r="F439" i="6"/>
  <c r="F435" i="6"/>
  <c r="F430" i="6"/>
  <c r="F431" i="6"/>
  <c r="F432" i="6"/>
  <c r="F433" i="6"/>
  <c r="F429" i="6"/>
  <c r="F424" i="6"/>
  <c r="F425" i="6"/>
  <c r="F426" i="6"/>
  <c r="F427" i="6"/>
  <c r="F423" i="6"/>
  <c r="F417" i="6"/>
  <c r="F418" i="6"/>
  <c r="F419" i="6"/>
  <c r="F420" i="6"/>
  <c r="F421" i="6"/>
  <c r="F416" i="6"/>
  <c r="F410" i="6"/>
  <c r="F411" i="6"/>
  <c r="F412" i="6"/>
  <c r="F413" i="6"/>
  <c r="F414" i="6"/>
  <c r="F409" i="6"/>
  <c r="F406" i="6"/>
  <c r="F407" i="6"/>
  <c r="F405" i="6"/>
  <c r="F400" i="6"/>
  <c r="F401" i="6"/>
  <c r="F402" i="6"/>
  <c r="F403" i="6"/>
  <c r="F399" i="6"/>
  <c r="F394" i="6"/>
  <c r="F395" i="6"/>
  <c r="F396" i="6"/>
  <c r="F397" i="6"/>
  <c r="F393" i="6"/>
  <c r="F388" i="6"/>
  <c r="F389" i="6"/>
  <c r="F390" i="6"/>
  <c r="F391" i="6"/>
  <c r="F387" i="6"/>
  <c r="F382" i="6"/>
  <c r="F383" i="6"/>
  <c r="F384" i="6"/>
  <c r="F385" i="6"/>
  <c r="F381" i="6"/>
  <c r="F376" i="6"/>
  <c r="F377" i="6"/>
  <c r="F378" i="6"/>
  <c r="F379" i="6"/>
  <c r="F375" i="6"/>
  <c r="F370" i="6"/>
  <c r="F371" i="6"/>
  <c r="F372" i="6"/>
  <c r="F373" i="6"/>
  <c r="F369" i="6"/>
  <c r="F359" i="6"/>
  <c r="F360" i="6"/>
  <c r="F361" i="6"/>
  <c r="F362" i="6"/>
  <c r="F363" i="6"/>
  <c r="F364" i="6"/>
  <c r="F365" i="6"/>
  <c r="F366" i="6"/>
  <c r="F367" i="6"/>
  <c r="F358" i="6"/>
  <c r="F354" i="6"/>
  <c r="F355" i="6"/>
  <c r="F356" i="6"/>
  <c r="F353" i="6"/>
  <c r="F348" i="6"/>
  <c r="F349" i="6"/>
  <c r="F350" i="6"/>
  <c r="F351" i="6"/>
  <c r="F347" i="6"/>
  <c r="F345" i="6"/>
  <c r="F344" i="6"/>
  <c r="F339" i="6"/>
  <c r="F340" i="6"/>
  <c r="F341" i="6"/>
  <c r="F342" i="6"/>
  <c r="F338" i="6"/>
  <c r="F333" i="6"/>
  <c r="F334" i="6"/>
  <c r="F335" i="6"/>
  <c r="F336" i="6"/>
  <c r="F332" i="6"/>
  <c r="F322" i="6"/>
  <c r="F323" i="6"/>
  <c r="F324" i="6"/>
  <c r="F325" i="6"/>
  <c r="F326" i="6"/>
  <c r="F327" i="6"/>
  <c r="F328" i="6"/>
  <c r="F329" i="6"/>
  <c r="F330" i="6"/>
  <c r="F321" i="6"/>
  <c r="F316" i="6"/>
  <c r="F317" i="6"/>
  <c r="F318" i="6"/>
  <c r="F319" i="6"/>
  <c r="F315" i="6"/>
  <c r="F311" i="6"/>
  <c r="F312" i="6"/>
  <c r="F313" i="6"/>
  <c r="F310" i="6"/>
  <c r="F305" i="6"/>
  <c r="F306" i="6"/>
  <c r="F307" i="6"/>
  <c r="F308" i="6"/>
  <c r="F304" i="6"/>
  <c r="F299" i="6"/>
  <c r="F300" i="6"/>
  <c r="F301" i="6"/>
  <c r="F302" i="6"/>
  <c r="F298" i="6"/>
  <c r="F288" i="6"/>
  <c r="F289" i="6"/>
  <c r="F290" i="6"/>
  <c r="F291" i="6"/>
  <c r="F292" i="6"/>
  <c r="F293" i="6"/>
  <c r="F294" i="6"/>
  <c r="F295" i="6"/>
  <c r="F296" i="6"/>
  <c r="F287" i="6"/>
  <c r="F282" i="6"/>
  <c r="F283" i="6"/>
  <c r="F284" i="6"/>
  <c r="F285" i="6"/>
  <c r="F281" i="6"/>
  <c r="F276" i="6"/>
  <c r="F277" i="6"/>
  <c r="F278" i="6"/>
  <c r="F279" i="6"/>
  <c r="F275" i="6"/>
  <c r="F270" i="6"/>
  <c r="F271" i="6"/>
  <c r="F272" i="6"/>
  <c r="F273" i="6"/>
  <c r="F269" i="6"/>
  <c r="F264" i="6"/>
  <c r="F265" i="6"/>
  <c r="F266" i="6"/>
  <c r="F267" i="6"/>
  <c r="F263" i="6"/>
  <c r="F258" i="6"/>
  <c r="F259" i="6"/>
  <c r="F260" i="6"/>
  <c r="F261" i="6"/>
  <c r="F257" i="6"/>
  <c r="F247" i="6"/>
  <c r="F248" i="6"/>
  <c r="F249" i="6"/>
  <c r="F250" i="6"/>
  <c r="F251" i="6"/>
  <c r="F252" i="6"/>
  <c r="F253" i="6"/>
  <c r="F254" i="6"/>
  <c r="F255" i="6"/>
  <c r="F246" i="6"/>
  <c r="F241" i="6"/>
  <c r="F242" i="6"/>
  <c r="F243" i="6"/>
  <c r="F244" i="6"/>
  <c r="F240" i="6"/>
  <c r="F235" i="6"/>
  <c r="F236" i="6"/>
  <c r="F237" i="6"/>
  <c r="F238" i="6"/>
  <c r="F234" i="6"/>
  <c r="F229" i="6"/>
  <c r="F230" i="6"/>
  <c r="F231" i="6"/>
  <c r="F232" i="6"/>
  <c r="F228" i="6"/>
  <c r="F223" i="6"/>
  <c r="F224" i="6"/>
  <c r="F225" i="6"/>
  <c r="F226" i="6"/>
  <c r="F222" i="6"/>
  <c r="F217" i="6"/>
  <c r="F218" i="6"/>
  <c r="F219" i="6"/>
  <c r="F220" i="6"/>
  <c r="F216" i="6"/>
  <c r="F211" i="6"/>
  <c r="F212" i="6"/>
  <c r="F213" i="6"/>
  <c r="F214" i="6"/>
  <c r="F210" i="6"/>
  <c r="F205" i="6"/>
  <c r="F206" i="6"/>
  <c r="F207" i="6"/>
  <c r="F208" i="6"/>
  <c r="F204" i="6"/>
  <c r="F194" i="6"/>
  <c r="F195" i="6"/>
  <c r="F196" i="6"/>
  <c r="F197" i="6"/>
  <c r="F198" i="6"/>
  <c r="F199" i="6"/>
  <c r="F200" i="6"/>
  <c r="F201" i="6"/>
  <c r="F202" i="6"/>
  <c r="F193" i="6"/>
  <c r="F189" i="6"/>
  <c r="F190" i="6"/>
  <c r="F191" i="6"/>
  <c r="F188" i="6"/>
  <c r="F187" i="6"/>
  <c r="F182" i="6"/>
  <c r="F183" i="6"/>
  <c r="F184" i="6"/>
  <c r="F185" i="6"/>
  <c r="F181" i="6"/>
  <c r="F176" i="6"/>
  <c r="F177" i="6"/>
  <c r="F178" i="6"/>
  <c r="F179" i="6"/>
  <c r="F175" i="6"/>
  <c r="F170" i="6"/>
  <c r="F171" i="6"/>
  <c r="F172" i="6"/>
  <c r="F173" i="6"/>
  <c r="F169" i="6"/>
  <c r="F164" i="6"/>
  <c r="F165" i="6"/>
  <c r="F166" i="6"/>
  <c r="F167" i="6"/>
  <c r="F163" i="6"/>
  <c r="F158" i="6"/>
  <c r="F159" i="6"/>
  <c r="F160" i="6"/>
  <c r="F161" i="6"/>
  <c r="F157" i="6"/>
  <c r="F152" i="6"/>
  <c r="F153" i="6"/>
  <c r="F154" i="6"/>
  <c r="F155" i="6"/>
  <c r="F151" i="6"/>
  <c r="F146" i="6"/>
  <c r="F147" i="6"/>
  <c r="F148" i="6"/>
  <c r="F149" i="6"/>
  <c r="F145" i="6"/>
  <c r="F135" i="6"/>
  <c r="F136" i="6"/>
  <c r="F137" i="6"/>
  <c r="F138" i="6"/>
  <c r="F139" i="6"/>
  <c r="F140" i="6"/>
  <c r="F141" i="6"/>
  <c r="F142" i="6"/>
  <c r="F143" i="6"/>
  <c r="F134" i="6"/>
  <c r="F129" i="6"/>
  <c r="F130" i="6"/>
  <c r="F131" i="6"/>
  <c r="F132" i="6"/>
  <c r="F128" i="6"/>
  <c r="F123" i="6"/>
  <c r="F124" i="6"/>
  <c r="F125" i="6"/>
  <c r="F126" i="6"/>
  <c r="F122" i="6"/>
  <c r="F112" i="6"/>
  <c r="F113" i="6"/>
  <c r="F114" i="6"/>
  <c r="F115" i="6"/>
  <c r="F116" i="6"/>
  <c r="F117" i="6"/>
  <c r="F118" i="6"/>
  <c r="F119" i="6"/>
  <c r="F120" i="6"/>
  <c r="F111" i="6"/>
  <c r="F106" i="6"/>
  <c r="F107" i="6"/>
  <c r="F108" i="6"/>
  <c r="F109" i="6"/>
  <c r="F105" i="6"/>
  <c r="F100" i="6"/>
  <c r="F101" i="6"/>
  <c r="F102" i="6"/>
  <c r="F103" i="6"/>
  <c r="F99" i="6"/>
  <c r="F94" i="6"/>
  <c r="F95" i="6"/>
  <c r="F96" i="6"/>
  <c r="F97" i="6"/>
  <c r="F93" i="6"/>
  <c r="F83" i="6"/>
  <c r="F84" i="6"/>
  <c r="F85" i="6"/>
  <c r="F86" i="6"/>
  <c r="F87" i="6"/>
  <c r="F88" i="6"/>
  <c r="F89" i="6"/>
  <c r="F90" i="6"/>
  <c r="F91" i="6"/>
  <c r="F82" i="6"/>
  <c r="F77" i="6"/>
  <c r="F78" i="6"/>
  <c r="F79" i="6"/>
  <c r="F80" i="6"/>
  <c r="F76" i="6"/>
  <c r="F71" i="6"/>
  <c r="F72" i="6"/>
  <c r="F73" i="6"/>
  <c r="F74" i="6"/>
  <c r="F70" i="6"/>
  <c r="F65" i="6"/>
  <c r="F66" i="6"/>
  <c r="F67" i="6"/>
  <c r="F68" i="6"/>
  <c r="F64" i="6"/>
  <c r="F59" i="6"/>
  <c r="F60" i="6"/>
  <c r="F61" i="6"/>
  <c r="F62" i="6"/>
  <c r="F58" i="6"/>
  <c r="F53" i="6"/>
  <c r="F54" i="6"/>
  <c r="F55" i="6"/>
  <c r="F56" i="6"/>
  <c r="F52" i="6"/>
  <c r="F47" i="6"/>
  <c r="F48" i="6"/>
  <c r="F49" i="6"/>
  <c r="F50" i="6"/>
  <c r="F46" i="6"/>
  <c r="F41" i="6"/>
  <c r="F42" i="6"/>
  <c r="F43" i="6"/>
  <c r="F44" i="6"/>
  <c r="F40" i="6"/>
  <c r="F35" i="6"/>
  <c r="F36" i="6"/>
  <c r="F37" i="6"/>
  <c r="F38" i="6"/>
  <c r="F34" i="6"/>
  <c r="F29" i="6"/>
  <c r="F30" i="6"/>
  <c r="F31" i="6"/>
  <c r="F32" i="6"/>
  <c r="F28" i="6"/>
  <c r="F23" i="6"/>
  <c r="F24" i="6"/>
  <c r="F25" i="6"/>
  <c r="F26" i="6"/>
  <c r="F22" i="6"/>
  <c r="F17" i="6"/>
  <c r="F18" i="6"/>
  <c r="F19" i="6"/>
  <c r="F20" i="6"/>
  <c r="F16" i="6"/>
  <c r="F6" i="6"/>
  <c r="F7" i="6"/>
  <c r="F8" i="6"/>
  <c r="F9" i="6"/>
  <c r="F10" i="6"/>
  <c r="F11" i="6"/>
  <c r="F12" i="6"/>
  <c r="F13" i="6"/>
  <c r="F14" i="6"/>
  <c r="F5" i="6"/>
  <c r="F31" i="1"/>
  <c r="F32" i="1"/>
  <c r="F33" i="1"/>
  <c r="F30" i="1"/>
  <c r="F26" i="1"/>
  <c r="F27" i="1"/>
  <c r="F28" i="1"/>
  <c r="F25" i="1"/>
  <c r="F21" i="1"/>
  <c r="F22" i="1"/>
  <c r="F23" i="1"/>
  <c r="F20" i="1"/>
  <c r="F16" i="1"/>
  <c r="F17" i="1"/>
  <c r="F18" i="1"/>
  <c r="F15" i="1"/>
  <c r="F11" i="1"/>
  <c r="F12" i="1"/>
  <c r="F13" i="1"/>
  <c r="F10" i="1"/>
  <c r="F6" i="1"/>
  <c r="F7" i="1"/>
  <c r="F8" i="1"/>
  <c r="F5" i="1"/>
  <c r="F192" i="4"/>
  <c r="F193" i="4"/>
  <c r="F194" i="4"/>
  <c r="F195" i="4"/>
  <c r="F191" i="4"/>
  <c r="F183" i="4"/>
  <c r="F184" i="4"/>
  <c r="F185" i="4"/>
  <c r="F186" i="4"/>
  <c r="F187" i="4"/>
  <c r="F188" i="4"/>
  <c r="F189" i="4"/>
  <c r="F182" i="4"/>
  <c r="F175" i="4"/>
  <c r="F176" i="4"/>
  <c r="F177" i="4"/>
  <c r="F178" i="4"/>
  <c r="F179" i="4"/>
  <c r="F180" i="4"/>
  <c r="F174" i="4"/>
  <c r="F168" i="4"/>
  <c r="F169" i="4"/>
  <c r="F170" i="4"/>
  <c r="F171" i="4"/>
  <c r="F172" i="4"/>
  <c r="F167" i="4"/>
  <c r="F165" i="4"/>
  <c r="F164" i="4"/>
  <c r="F159" i="4"/>
  <c r="F160" i="4"/>
  <c r="F161" i="4"/>
  <c r="F162" i="4"/>
  <c r="F158" i="4"/>
  <c r="F156" i="4"/>
  <c r="F152" i="4"/>
  <c r="F153" i="4"/>
  <c r="F154" i="4"/>
  <c r="F151" i="4"/>
  <c r="F148" i="4"/>
  <c r="F149" i="4"/>
  <c r="F147" i="4"/>
  <c r="F144" i="4"/>
  <c r="F145" i="4"/>
  <c r="F143" i="4"/>
  <c r="F139" i="4"/>
  <c r="F140" i="4"/>
  <c r="F141" i="4"/>
  <c r="F138" i="4"/>
  <c r="F136" i="4"/>
  <c r="F135" i="4"/>
  <c r="F132" i="4"/>
  <c r="F133" i="4"/>
  <c r="F131" i="4"/>
  <c r="F128" i="4"/>
  <c r="F129" i="4"/>
  <c r="F127" i="4"/>
  <c r="F122" i="4"/>
  <c r="F123" i="4"/>
  <c r="F124" i="4"/>
  <c r="F125" i="4"/>
  <c r="F121" i="4"/>
  <c r="F119" i="4"/>
  <c r="F118" i="4"/>
  <c r="F116" i="4"/>
  <c r="F115" i="4"/>
  <c r="F111" i="4"/>
  <c r="F112" i="4"/>
  <c r="F113" i="4"/>
  <c r="F110" i="4"/>
  <c r="F106" i="4"/>
  <c r="F107" i="4"/>
  <c r="F108" i="4"/>
  <c r="F105" i="4"/>
  <c r="F103" i="4"/>
  <c r="F102" i="4"/>
  <c r="F100" i="4"/>
  <c r="F99" i="4"/>
  <c r="F97" i="4"/>
  <c r="F96" i="4"/>
  <c r="F94" i="4"/>
  <c r="F93" i="4"/>
  <c r="F91" i="4"/>
  <c r="F90" i="4"/>
  <c r="F88" i="4"/>
  <c r="F87" i="4"/>
  <c r="F85" i="4"/>
  <c r="F84" i="4"/>
  <c r="F81" i="4"/>
  <c r="F82" i="4"/>
  <c r="F80" i="4"/>
  <c r="F77" i="4"/>
  <c r="F78" i="4"/>
  <c r="F76" i="4"/>
  <c r="F71" i="4"/>
  <c r="F72" i="4"/>
  <c r="F73" i="4"/>
  <c r="F74" i="4"/>
  <c r="F70" i="4"/>
  <c r="F68" i="4"/>
  <c r="F67" i="4"/>
  <c r="F63" i="4"/>
  <c r="F64" i="4"/>
  <c r="F65" i="4"/>
  <c r="F62" i="4"/>
  <c r="F57" i="4"/>
  <c r="F58" i="4"/>
  <c r="F59" i="4"/>
  <c r="F60" i="4"/>
  <c r="F56" i="4"/>
  <c r="F54" i="4"/>
  <c r="F53" i="4"/>
  <c r="F50" i="4"/>
  <c r="F51" i="4"/>
  <c r="F49" i="4"/>
  <c r="F46" i="4"/>
  <c r="F47" i="4"/>
  <c r="F45" i="4"/>
  <c r="F43" i="4"/>
  <c r="F42" i="4"/>
  <c r="F38" i="4"/>
  <c r="F39" i="4"/>
  <c r="F40" i="4"/>
  <c r="F37" i="4"/>
  <c r="F33" i="4"/>
  <c r="F34" i="4"/>
  <c r="F35" i="4"/>
  <c r="F32" i="4"/>
  <c r="F30" i="4"/>
  <c r="F29" i="4"/>
  <c r="F25" i="4"/>
  <c r="F26" i="4"/>
  <c r="F27" i="4"/>
  <c r="F24" i="4"/>
  <c r="F20" i="4"/>
  <c r="F21" i="4"/>
  <c r="F22" i="4"/>
  <c r="F19" i="4"/>
  <c r="F17" i="4"/>
  <c r="F11" i="4"/>
  <c r="F12" i="4"/>
  <c r="F13" i="4"/>
  <c r="F14" i="4"/>
  <c r="F15" i="4"/>
  <c r="G12" i="4" l="1"/>
  <c r="H12" i="4" s="1"/>
  <c r="G26" i="4" l="1"/>
  <c r="H26" i="4" s="1"/>
  <c r="G43" i="4" l="1"/>
  <c r="H43" i="4" s="1"/>
  <c r="D86" i="4"/>
  <c r="D19" i="1" l="1"/>
  <c r="G455" i="6" l="1"/>
  <c r="H455" i="6" s="1"/>
  <c r="G454" i="6"/>
  <c r="H454" i="6" s="1"/>
  <c r="G453" i="6"/>
  <c r="H453" i="6" s="1"/>
  <c r="D452" i="6"/>
  <c r="G451" i="6"/>
  <c r="H451" i="6" s="1"/>
  <c r="G450" i="6"/>
  <c r="H450" i="6" s="1"/>
  <c r="G449" i="6"/>
  <c r="H449" i="6" s="1"/>
  <c r="G448" i="6"/>
  <c r="H448" i="6" s="1"/>
  <c r="G447" i="6"/>
  <c r="H447" i="6" s="1"/>
  <c r="D446" i="6"/>
  <c r="G445" i="6"/>
  <c r="H445" i="6" s="1"/>
  <c r="G444" i="6"/>
  <c r="H444" i="6" s="1"/>
  <c r="G443" i="6"/>
  <c r="H443" i="6" s="1"/>
  <c r="G442" i="6"/>
  <c r="H442" i="6" s="1"/>
  <c r="G441" i="6"/>
  <c r="H441" i="6" s="1"/>
  <c r="D440" i="6"/>
  <c r="G439" i="6"/>
  <c r="H439" i="6" s="1"/>
  <c r="G438" i="6"/>
  <c r="H438" i="6" s="1"/>
  <c r="G437" i="6"/>
  <c r="H437" i="6" s="1"/>
  <c r="G436" i="6"/>
  <c r="H436" i="6" s="1"/>
  <c r="G435" i="6"/>
  <c r="H435" i="6" s="1"/>
  <c r="D434" i="6"/>
  <c r="G433" i="6"/>
  <c r="H433" i="6" s="1"/>
  <c r="G432" i="6"/>
  <c r="H432" i="6" s="1"/>
  <c r="G431" i="6"/>
  <c r="H431" i="6" s="1"/>
  <c r="G430" i="6"/>
  <c r="H430" i="6" s="1"/>
  <c r="G429" i="6"/>
  <c r="H429" i="6" s="1"/>
  <c r="D428" i="6"/>
  <c r="G427" i="6"/>
  <c r="H427" i="6" s="1"/>
  <c r="G426" i="6"/>
  <c r="H426" i="6" s="1"/>
  <c r="G425" i="6"/>
  <c r="H425" i="6" s="1"/>
  <c r="G424" i="6"/>
  <c r="H424" i="6" s="1"/>
  <c r="G423" i="6"/>
  <c r="H423" i="6" s="1"/>
  <c r="D422" i="6"/>
  <c r="G421" i="6"/>
  <c r="H421" i="6" s="1"/>
  <c r="G420" i="6"/>
  <c r="H420" i="6" s="1"/>
  <c r="G419" i="6"/>
  <c r="H419" i="6" s="1"/>
  <c r="G418" i="6"/>
  <c r="H418" i="6" s="1"/>
  <c r="G417" i="6"/>
  <c r="H417" i="6" s="1"/>
  <c r="G416" i="6"/>
  <c r="H416" i="6" s="1"/>
  <c r="D415" i="6"/>
  <c r="G414" i="6"/>
  <c r="H414" i="6" s="1"/>
  <c r="G413" i="6"/>
  <c r="H413" i="6" s="1"/>
  <c r="G412" i="6"/>
  <c r="H412" i="6" s="1"/>
  <c r="G411" i="6"/>
  <c r="H411" i="6" s="1"/>
  <c r="G410" i="6"/>
  <c r="H410" i="6" s="1"/>
  <c r="G409" i="6"/>
  <c r="H409" i="6" s="1"/>
  <c r="G407" i="6"/>
  <c r="H407" i="6" s="1"/>
  <c r="G406" i="6"/>
  <c r="H406" i="6" s="1"/>
  <c r="G405" i="6"/>
  <c r="D404" i="6"/>
  <c r="G403" i="6"/>
  <c r="H403" i="6" s="1"/>
  <c r="G402" i="6"/>
  <c r="H402" i="6" s="1"/>
  <c r="G401" i="6"/>
  <c r="H401" i="6" s="1"/>
  <c r="G400" i="6"/>
  <c r="H400" i="6" s="1"/>
  <c r="G399" i="6"/>
  <c r="H399" i="6" s="1"/>
  <c r="D398" i="6"/>
  <c r="G397" i="6"/>
  <c r="H397" i="6" s="1"/>
  <c r="G396" i="6"/>
  <c r="H396" i="6" s="1"/>
  <c r="G395" i="6"/>
  <c r="H395" i="6" s="1"/>
  <c r="G394" i="6"/>
  <c r="H394" i="6" s="1"/>
  <c r="G393" i="6"/>
  <c r="H393" i="6" s="1"/>
  <c r="D392" i="6"/>
  <c r="G391" i="6"/>
  <c r="H391" i="6" s="1"/>
  <c r="G390" i="6"/>
  <c r="H390" i="6" s="1"/>
  <c r="G389" i="6"/>
  <c r="H389" i="6" s="1"/>
  <c r="G388" i="6"/>
  <c r="H388" i="6" s="1"/>
  <c r="G387" i="6"/>
  <c r="D386" i="6"/>
  <c r="G385" i="6"/>
  <c r="H385" i="6" s="1"/>
  <c r="G384" i="6"/>
  <c r="H384" i="6" s="1"/>
  <c r="G383" i="6"/>
  <c r="H383" i="6" s="1"/>
  <c r="G382" i="6"/>
  <c r="H382" i="6" s="1"/>
  <c r="G381" i="6"/>
  <c r="D380" i="6"/>
  <c r="G379" i="6"/>
  <c r="H379" i="6" s="1"/>
  <c r="G378" i="6"/>
  <c r="H378" i="6" s="1"/>
  <c r="G377" i="6"/>
  <c r="H377" i="6" s="1"/>
  <c r="G376" i="6"/>
  <c r="H376" i="6" s="1"/>
  <c r="G375" i="6"/>
  <c r="H375" i="6" s="1"/>
  <c r="D374" i="6"/>
  <c r="G373" i="6"/>
  <c r="H373" i="6" s="1"/>
  <c r="G372" i="6"/>
  <c r="H372" i="6" s="1"/>
  <c r="G371" i="6"/>
  <c r="H371" i="6" s="1"/>
  <c r="G370" i="6"/>
  <c r="H370" i="6" s="1"/>
  <c r="G369" i="6"/>
  <c r="H369" i="6" s="1"/>
  <c r="D368" i="6"/>
  <c r="G367" i="6"/>
  <c r="H367" i="6" s="1"/>
  <c r="G366" i="6"/>
  <c r="H366" i="6" s="1"/>
  <c r="G365" i="6"/>
  <c r="H365" i="6" s="1"/>
  <c r="G364" i="6"/>
  <c r="H364" i="6" s="1"/>
  <c r="G363" i="6"/>
  <c r="H363" i="6" s="1"/>
  <c r="G362" i="6"/>
  <c r="H362" i="6" s="1"/>
  <c r="G361" i="6"/>
  <c r="H361" i="6" s="1"/>
  <c r="G360" i="6"/>
  <c r="H360" i="6" s="1"/>
  <c r="G359" i="6"/>
  <c r="H359" i="6" s="1"/>
  <c r="G358" i="6"/>
  <c r="H358" i="6" s="1"/>
  <c r="D357" i="6"/>
  <c r="G356" i="6"/>
  <c r="H356" i="6" s="1"/>
  <c r="G355" i="6"/>
  <c r="H355" i="6" s="1"/>
  <c r="G354" i="6"/>
  <c r="H354" i="6" s="1"/>
  <c r="G353" i="6"/>
  <c r="D352" i="6"/>
  <c r="G351" i="6"/>
  <c r="H351" i="6" s="1"/>
  <c r="G350" i="6"/>
  <c r="H350" i="6" s="1"/>
  <c r="G349" i="6"/>
  <c r="H349" i="6" s="1"/>
  <c r="G348" i="6"/>
  <c r="H348" i="6" s="1"/>
  <c r="G347" i="6"/>
  <c r="D346" i="6"/>
  <c r="G345" i="6"/>
  <c r="H345" i="6" s="1"/>
  <c r="G344" i="6"/>
  <c r="D343" i="6"/>
  <c r="G342" i="6"/>
  <c r="H342" i="6" s="1"/>
  <c r="G341" i="6"/>
  <c r="H341" i="6" s="1"/>
  <c r="G340" i="6"/>
  <c r="H340" i="6" s="1"/>
  <c r="G339" i="6"/>
  <c r="H339" i="6" s="1"/>
  <c r="G338" i="6"/>
  <c r="H338" i="6" s="1"/>
  <c r="D337" i="6"/>
  <c r="G336" i="6"/>
  <c r="H336" i="6" s="1"/>
  <c r="G335" i="6"/>
  <c r="H335" i="6" s="1"/>
  <c r="G334" i="6"/>
  <c r="H334" i="6" s="1"/>
  <c r="G333" i="6"/>
  <c r="H333" i="6" s="1"/>
  <c r="G332" i="6"/>
  <c r="D331" i="6"/>
  <c r="G330" i="6"/>
  <c r="H330" i="6" s="1"/>
  <c r="G329" i="6"/>
  <c r="H329" i="6" s="1"/>
  <c r="G328" i="6"/>
  <c r="H328" i="6" s="1"/>
  <c r="G327" i="6"/>
  <c r="H327" i="6" s="1"/>
  <c r="G326" i="6"/>
  <c r="H326" i="6" s="1"/>
  <c r="G325" i="6"/>
  <c r="H325" i="6" s="1"/>
  <c r="G324" i="6"/>
  <c r="H324" i="6" s="1"/>
  <c r="G323" i="6"/>
  <c r="H323" i="6" s="1"/>
  <c r="G322" i="6"/>
  <c r="H322" i="6" s="1"/>
  <c r="G321" i="6"/>
  <c r="H321" i="6" s="1"/>
  <c r="D320" i="6"/>
  <c r="G319" i="6"/>
  <c r="H319" i="6" s="1"/>
  <c r="G318" i="6"/>
  <c r="H318" i="6" s="1"/>
  <c r="G317" i="6"/>
  <c r="H317" i="6" s="1"/>
  <c r="G316" i="6"/>
  <c r="H316" i="6" s="1"/>
  <c r="G315" i="6"/>
  <c r="H315" i="6" s="1"/>
  <c r="D314" i="6"/>
  <c r="G313" i="6"/>
  <c r="H313" i="6" s="1"/>
  <c r="G312" i="6"/>
  <c r="H312" i="6" s="1"/>
  <c r="G311" i="6"/>
  <c r="H311" i="6" s="1"/>
  <c r="G310" i="6"/>
  <c r="D309" i="6"/>
  <c r="G308" i="6"/>
  <c r="H308" i="6" s="1"/>
  <c r="G307" i="6"/>
  <c r="H307" i="6" s="1"/>
  <c r="G306" i="6"/>
  <c r="H306" i="6" s="1"/>
  <c r="G305" i="6"/>
  <c r="H305" i="6" s="1"/>
  <c r="G304" i="6"/>
  <c r="H304" i="6" s="1"/>
  <c r="D303" i="6"/>
  <c r="G302" i="6"/>
  <c r="H302" i="6" s="1"/>
  <c r="G301" i="6"/>
  <c r="H301" i="6" s="1"/>
  <c r="G300" i="6"/>
  <c r="H300" i="6" s="1"/>
  <c r="G299" i="6"/>
  <c r="H299" i="6" s="1"/>
  <c r="G298" i="6"/>
  <c r="H298" i="6" s="1"/>
  <c r="D297" i="6"/>
  <c r="G296" i="6"/>
  <c r="H296" i="6" s="1"/>
  <c r="G295" i="6"/>
  <c r="H295" i="6" s="1"/>
  <c r="G294" i="6"/>
  <c r="H294" i="6" s="1"/>
  <c r="G293" i="6"/>
  <c r="H293" i="6" s="1"/>
  <c r="G292" i="6"/>
  <c r="H292" i="6" s="1"/>
  <c r="G291" i="6"/>
  <c r="H291" i="6" s="1"/>
  <c r="G290" i="6"/>
  <c r="H290" i="6" s="1"/>
  <c r="G289" i="6"/>
  <c r="H289" i="6" s="1"/>
  <c r="G288" i="6"/>
  <c r="H288" i="6" s="1"/>
  <c r="G287" i="6"/>
  <c r="H287" i="6" s="1"/>
  <c r="D286" i="6"/>
  <c r="G285" i="6"/>
  <c r="H285" i="6" s="1"/>
  <c r="G284" i="6"/>
  <c r="H284" i="6" s="1"/>
  <c r="G283" i="6"/>
  <c r="H283" i="6" s="1"/>
  <c r="G282" i="6"/>
  <c r="H282" i="6" s="1"/>
  <c r="G281" i="6"/>
  <c r="H281" i="6" s="1"/>
  <c r="D280" i="6"/>
  <c r="G279" i="6"/>
  <c r="H279" i="6" s="1"/>
  <c r="G278" i="6"/>
  <c r="H278" i="6" s="1"/>
  <c r="G277" i="6"/>
  <c r="H277" i="6" s="1"/>
  <c r="G276" i="6"/>
  <c r="H276" i="6" s="1"/>
  <c r="G275" i="6"/>
  <c r="D274" i="6"/>
  <c r="G273" i="6"/>
  <c r="H273" i="6" s="1"/>
  <c r="G272" i="6"/>
  <c r="H272" i="6" s="1"/>
  <c r="G271" i="6"/>
  <c r="H271" i="6" s="1"/>
  <c r="G270" i="6"/>
  <c r="H270" i="6" s="1"/>
  <c r="G269" i="6"/>
  <c r="D268" i="6"/>
  <c r="G267" i="6"/>
  <c r="H267" i="6" s="1"/>
  <c r="G266" i="6"/>
  <c r="H266" i="6" s="1"/>
  <c r="G265" i="6"/>
  <c r="H265" i="6" s="1"/>
  <c r="G264" i="6"/>
  <c r="H264" i="6" s="1"/>
  <c r="G263" i="6"/>
  <c r="D262" i="6"/>
  <c r="G261" i="6"/>
  <c r="H261" i="6" s="1"/>
  <c r="G260" i="6"/>
  <c r="H260" i="6" s="1"/>
  <c r="G259" i="6"/>
  <c r="H259" i="6" s="1"/>
  <c r="G258" i="6"/>
  <c r="H258" i="6" s="1"/>
  <c r="G257" i="6"/>
  <c r="H257" i="6" s="1"/>
  <c r="D256" i="6"/>
  <c r="G255" i="6"/>
  <c r="H255" i="6" s="1"/>
  <c r="G254" i="6"/>
  <c r="H254" i="6" s="1"/>
  <c r="G253" i="6"/>
  <c r="H253" i="6" s="1"/>
  <c r="G252" i="6"/>
  <c r="H252" i="6" s="1"/>
  <c r="G251" i="6"/>
  <c r="H251" i="6" s="1"/>
  <c r="G250" i="6"/>
  <c r="H250" i="6" s="1"/>
  <c r="G249" i="6"/>
  <c r="H249" i="6" s="1"/>
  <c r="G248" i="6"/>
  <c r="H248" i="6" s="1"/>
  <c r="G247" i="6"/>
  <c r="H247" i="6" s="1"/>
  <c r="G246" i="6"/>
  <c r="D245" i="6"/>
  <c r="G244" i="6"/>
  <c r="H244" i="6" s="1"/>
  <c r="G243" i="6"/>
  <c r="H243" i="6" s="1"/>
  <c r="G242" i="6"/>
  <c r="H242" i="6" s="1"/>
  <c r="G241" i="6"/>
  <c r="H241" i="6" s="1"/>
  <c r="G240" i="6"/>
  <c r="H240" i="6" s="1"/>
  <c r="D239" i="6"/>
  <c r="G238" i="6"/>
  <c r="H238" i="6" s="1"/>
  <c r="G237" i="6"/>
  <c r="H237" i="6" s="1"/>
  <c r="G236" i="6"/>
  <c r="H236" i="6" s="1"/>
  <c r="G235" i="6"/>
  <c r="H235" i="6" s="1"/>
  <c r="G234" i="6"/>
  <c r="D233" i="6"/>
  <c r="G232" i="6"/>
  <c r="H232" i="6" s="1"/>
  <c r="G231" i="6"/>
  <c r="H231" i="6" s="1"/>
  <c r="G230" i="6"/>
  <c r="H230" i="6" s="1"/>
  <c r="G229" i="6"/>
  <c r="H229" i="6" s="1"/>
  <c r="G228" i="6"/>
  <c r="D227" i="6"/>
  <c r="G226" i="6"/>
  <c r="H226" i="6" s="1"/>
  <c r="G225" i="6"/>
  <c r="H225" i="6" s="1"/>
  <c r="G224" i="6"/>
  <c r="H224" i="6" s="1"/>
  <c r="G223" i="6"/>
  <c r="H223" i="6" s="1"/>
  <c r="G222" i="6"/>
  <c r="H222" i="6" s="1"/>
  <c r="D221" i="6"/>
  <c r="G220" i="6"/>
  <c r="H220" i="6" s="1"/>
  <c r="G219" i="6"/>
  <c r="H219" i="6" s="1"/>
  <c r="G218" i="6"/>
  <c r="H218" i="6" s="1"/>
  <c r="G217" i="6"/>
  <c r="H217" i="6" s="1"/>
  <c r="G216" i="6"/>
  <c r="H216" i="6" s="1"/>
  <c r="D215" i="6"/>
  <c r="G214" i="6"/>
  <c r="H214" i="6" s="1"/>
  <c r="G213" i="6"/>
  <c r="H213" i="6" s="1"/>
  <c r="G212" i="6"/>
  <c r="H212" i="6" s="1"/>
  <c r="G211" i="6"/>
  <c r="H211" i="6" s="1"/>
  <c r="G210" i="6"/>
  <c r="D209" i="6"/>
  <c r="G208" i="6"/>
  <c r="H208" i="6" s="1"/>
  <c r="G207" i="6"/>
  <c r="H207" i="6" s="1"/>
  <c r="G206" i="6"/>
  <c r="H206" i="6" s="1"/>
  <c r="G205" i="6"/>
  <c r="H205" i="6" s="1"/>
  <c r="G204" i="6"/>
  <c r="D203" i="6"/>
  <c r="G202" i="6"/>
  <c r="H202" i="6" s="1"/>
  <c r="G201" i="6"/>
  <c r="H201" i="6" s="1"/>
  <c r="G200" i="6"/>
  <c r="H200" i="6" s="1"/>
  <c r="G199" i="6"/>
  <c r="H199" i="6" s="1"/>
  <c r="G198" i="6"/>
  <c r="H198" i="6" s="1"/>
  <c r="G197" i="6"/>
  <c r="H197" i="6" s="1"/>
  <c r="G196" i="6"/>
  <c r="H196" i="6" s="1"/>
  <c r="G195" i="6"/>
  <c r="H195" i="6" s="1"/>
  <c r="G194" i="6"/>
  <c r="H194" i="6" s="1"/>
  <c r="G193" i="6"/>
  <c r="D192" i="6"/>
  <c r="G191" i="6"/>
  <c r="H191" i="6" s="1"/>
  <c r="G190" i="6"/>
  <c r="H190" i="6" s="1"/>
  <c r="G189" i="6"/>
  <c r="H189" i="6" s="1"/>
  <c r="G188" i="6"/>
  <c r="H188" i="6" s="1"/>
  <c r="G187" i="6"/>
  <c r="D186" i="6"/>
  <c r="G185" i="6"/>
  <c r="H185" i="6" s="1"/>
  <c r="G184" i="6"/>
  <c r="H184" i="6" s="1"/>
  <c r="G183" i="6"/>
  <c r="H183" i="6" s="1"/>
  <c r="G182" i="6"/>
  <c r="H182" i="6" s="1"/>
  <c r="G181" i="6"/>
  <c r="H181" i="6" s="1"/>
  <c r="D180" i="6"/>
  <c r="G179" i="6"/>
  <c r="H179" i="6" s="1"/>
  <c r="G178" i="6"/>
  <c r="H178" i="6" s="1"/>
  <c r="G177" i="6"/>
  <c r="H177" i="6" s="1"/>
  <c r="G176" i="6"/>
  <c r="H176" i="6" s="1"/>
  <c r="G175" i="6"/>
  <c r="H175" i="6" s="1"/>
  <c r="D174" i="6"/>
  <c r="G173" i="6"/>
  <c r="H173" i="6" s="1"/>
  <c r="G172" i="6"/>
  <c r="H172" i="6" s="1"/>
  <c r="G171" i="6"/>
  <c r="H171" i="6" s="1"/>
  <c r="G170" i="6"/>
  <c r="H170" i="6" s="1"/>
  <c r="G169" i="6"/>
  <c r="D168" i="6"/>
  <c r="G167" i="6"/>
  <c r="H167" i="6" s="1"/>
  <c r="G166" i="6"/>
  <c r="H166" i="6" s="1"/>
  <c r="G165" i="6"/>
  <c r="H165" i="6" s="1"/>
  <c r="G164" i="6"/>
  <c r="H164" i="6" s="1"/>
  <c r="G163" i="6"/>
  <c r="D162" i="6"/>
  <c r="G161" i="6"/>
  <c r="H161" i="6" s="1"/>
  <c r="G160" i="6"/>
  <c r="H160" i="6" s="1"/>
  <c r="G159" i="6"/>
  <c r="H159" i="6" s="1"/>
  <c r="G158" i="6"/>
  <c r="H158" i="6" s="1"/>
  <c r="G157" i="6"/>
  <c r="D156" i="6"/>
  <c r="G155" i="6"/>
  <c r="H155" i="6" s="1"/>
  <c r="G154" i="6"/>
  <c r="H154" i="6" s="1"/>
  <c r="G153" i="6"/>
  <c r="H153" i="6" s="1"/>
  <c r="G152" i="6"/>
  <c r="H152" i="6" s="1"/>
  <c r="G151" i="6"/>
  <c r="H151" i="6" s="1"/>
  <c r="D150" i="6"/>
  <c r="G149" i="6"/>
  <c r="H149" i="6" s="1"/>
  <c r="G148" i="6"/>
  <c r="H148" i="6" s="1"/>
  <c r="G147" i="6"/>
  <c r="H147" i="6" s="1"/>
  <c r="G146" i="6"/>
  <c r="H146" i="6" s="1"/>
  <c r="G145" i="6"/>
  <c r="H145" i="6" s="1"/>
  <c r="D144" i="6"/>
  <c r="G143" i="6"/>
  <c r="H143" i="6" s="1"/>
  <c r="G142" i="6"/>
  <c r="H142" i="6" s="1"/>
  <c r="G141" i="6"/>
  <c r="H141" i="6" s="1"/>
  <c r="G140" i="6"/>
  <c r="H140" i="6" s="1"/>
  <c r="G139" i="6"/>
  <c r="H139" i="6" s="1"/>
  <c r="G138" i="6"/>
  <c r="H138" i="6" s="1"/>
  <c r="G137" i="6"/>
  <c r="H137" i="6" s="1"/>
  <c r="G136" i="6"/>
  <c r="H136" i="6" s="1"/>
  <c r="G135" i="6"/>
  <c r="H135" i="6" s="1"/>
  <c r="G134" i="6"/>
  <c r="H134" i="6" s="1"/>
  <c r="D133" i="6"/>
  <c r="G132" i="6"/>
  <c r="H132" i="6" s="1"/>
  <c r="G131" i="6"/>
  <c r="H131" i="6" s="1"/>
  <c r="G130" i="6"/>
  <c r="H130" i="6" s="1"/>
  <c r="G129" i="6"/>
  <c r="H129" i="6" s="1"/>
  <c r="G128" i="6"/>
  <c r="D127" i="6"/>
  <c r="G126" i="6"/>
  <c r="H126" i="6" s="1"/>
  <c r="G125" i="6"/>
  <c r="H125" i="6" s="1"/>
  <c r="G124" i="6"/>
  <c r="H124" i="6" s="1"/>
  <c r="G123" i="6"/>
  <c r="H123" i="6" s="1"/>
  <c r="G122" i="6"/>
  <c r="D121" i="6"/>
  <c r="G120" i="6"/>
  <c r="H120" i="6" s="1"/>
  <c r="G119" i="6"/>
  <c r="H119" i="6" s="1"/>
  <c r="G118" i="6"/>
  <c r="H118" i="6" s="1"/>
  <c r="G117" i="6"/>
  <c r="H117" i="6" s="1"/>
  <c r="G116" i="6"/>
  <c r="H116" i="6" s="1"/>
  <c r="G115" i="6"/>
  <c r="H115" i="6" s="1"/>
  <c r="G114" i="6"/>
  <c r="H114" i="6" s="1"/>
  <c r="G113" i="6"/>
  <c r="H113" i="6" s="1"/>
  <c r="G112" i="6"/>
  <c r="H112" i="6" s="1"/>
  <c r="G111" i="6"/>
  <c r="D110" i="6"/>
  <c r="G109" i="6"/>
  <c r="H109" i="6" s="1"/>
  <c r="G108" i="6"/>
  <c r="H108" i="6" s="1"/>
  <c r="G107" i="6"/>
  <c r="H107" i="6" s="1"/>
  <c r="G106" i="6"/>
  <c r="H106" i="6" s="1"/>
  <c r="G105" i="6"/>
  <c r="D104" i="6"/>
  <c r="G103" i="6"/>
  <c r="H103" i="6" s="1"/>
  <c r="G102" i="6"/>
  <c r="H102" i="6" s="1"/>
  <c r="G101" i="6"/>
  <c r="H101" i="6" s="1"/>
  <c r="G100" i="6"/>
  <c r="H100" i="6" s="1"/>
  <c r="G99" i="6"/>
  <c r="D98" i="6"/>
  <c r="G97" i="6"/>
  <c r="H97" i="6" s="1"/>
  <c r="G96" i="6"/>
  <c r="H96" i="6" s="1"/>
  <c r="G95" i="6"/>
  <c r="H95" i="6" s="1"/>
  <c r="G94" i="6"/>
  <c r="H94" i="6" s="1"/>
  <c r="G93" i="6"/>
  <c r="H93" i="6" s="1"/>
  <c r="D92" i="6"/>
  <c r="G91" i="6"/>
  <c r="H91" i="6" s="1"/>
  <c r="G90" i="6"/>
  <c r="H90" i="6" s="1"/>
  <c r="G89" i="6"/>
  <c r="H89" i="6" s="1"/>
  <c r="G88" i="6"/>
  <c r="H88" i="6" s="1"/>
  <c r="G87" i="6"/>
  <c r="H87" i="6" s="1"/>
  <c r="G86" i="6"/>
  <c r="H86" i="6" s="1"/>
  <c r="G85" i="6"/>
  <c r="H85" i="6" s="1"/>
  <c r="G84" i="6"/>
  <c r="H84" i="6" s="1"/>
  <c r="G83" i="6"/>
  <c r="H83" i="6" s="1"/>
  <c r="G82" i="6"/>
  <c r="H82" i="6" s="1"/>
  <c r="D81" i="6"/>
  <c r="G80" i="6"/>
  <c r="H80" i="6" s="1"/>
  <c r="G79" i="6"/>
  <c r="H79" i="6" s="1"/>
  <c r="G78" i="6"/>
  <c r="H78" i="6" s="1"/>
  <c r="G77" i="6"/>
  <c r="H77" i="6" s="1"/>
  <c r="G76" i="6"/>
  <c r="H76" i="6" s="1"/>
  <c r="D75" i="6"/>
  <c r="G74" i="6"/>
  <c r="H74" i="6" s="1"/>
  <c r="G73" i="6"/>
  <c r="H73" i="6" s="1"/>
  <c r="G72" i="6"/>
  <c r="H72" i="6" s="1"/>
  <c r="G71" i="6"/>
  <c r="H71" i="6" s="1"/>
  <c r="G70" i="6"/>
  <c r="H70" i="6" s="1"/>
  <c r="D69" i="6"/>
  <c r="G68" i="6"/>
  <c r="H68" i="6" s="1"/>
  <c r="G67" i="6"/>
  <c r="H67" i="6" s="1"/>
  <c r="G66" i="6"/>
  <c r="H66" i="6" s="1"/>
  <c r="G65" i="6"/>
  <c r="H65" i="6" s="1"/>
  <c r="G64" i="6"/>
  <c r="D63" i="6"/>
  <c r="G62" i="6"/>
  <c r="H62" i="6" s="1"/>
  <c r="G61" i="6"/>
  <c r="H61" i="6" s="1"/>
  <c r="G60" i="6"/>
  <c r="H60" i="6" s="1"/>
  <c r="G59" i="6"/>
  <c r="H59" i="6" s="1"/>
  <c r="G58" i="6"/>
  <c r="H58" i="6" s="1"/>
  <c r="D57" i="6"/>
  <c r="G56" i="6"/>
  <c r="H56" i="6" s="1"/>
  <c r="G55" i="6"/>
  <c r="H55" i="6" s="1"/>
  <c r="G54" i="6"/>
  <c r="H54" i="6" s="1"/>
  <c r="G53" i="6"/>
  <c r="H53" i="6" s="1"/>
  <c r="G52" i="6"/>
  <c r="H52" i="6" s="1"/>
  <c r="D51" i="6"/>
  <c r="G50" i="6"/>
  <c r="H50" i="6" s="1"/>
  <c r="G49" i="6"/>
  <c r="H49" i="6" s="1"/>
  <c r="G48" i="6"/>
  <c r="H48" i="6" s="1"/>
  <c r="G47" i="6"/>
  <c r="H47" i="6" s="1"/>
  <c r="G46" i="6"/>
  <c r="H46" i="6" s="1"/>
  <c r="D45" i="6"/>
  <c r="G44" i="6"/>
  <c r="H44" i="6" s="1"/>
  <c r="G43" i="6"/>
  <c r="H43" i="6" s="1"/>
  <c r="G42" i="6"/>
  <c r="H42" i="6" s="1"/>
  <c r="G41" i="6"/>
  <c r="H41" i="6" s="1"/>
  <c r="G40" i="6"/>
  <c r="D39" i="6"/>
  <c r="G38" i="6"/>
  <c r="H38" i="6" s="1"/>
  <c r="G37" i="6"/>
  <c r="H37" i="6" s="1"/>
  <c r="G36" i="6"/>
  <c r="H36" i="6" s="1"/>
  <c r="G35" i="6"/>
  <c r="H35" i="6" s="1"/>
  <c r="G34" i="6"/>
  <c r="D33" i="6"/>
  <c r="G32" i="6"/>
  <c r="H32" i="6" s="1"/>
  <c r="G31" i="6"/>
  <c r="H31" i="6" s="1"/>
  <c r="G30" i="6"/>
  <c r="H30" i="6" s="1"/>
  <c r="G29" i="6"/>
  <c r="H29" i="6" s="1"/>
  <c r="G28" i="6"/>
  <c r="H28" i="6" s="1"/>
  <c r="D27" i="6"/>
  <c r="G26" i="6"/>
  <c r="H26" i="6" s="1"/>
  <c r="G25" i="6"/>
  <c r="H25" i="6" s="1"/>
  <c r="G24" i="6"/>
  <c r="H24" i="6" s="1"/>
  <c r="G23" i="6"/>
  <c r="H23" i="6" s="1"/>
  <c r="G22" i="6"/>
  <c r="H22" i="6" s="1"/>
  <c r="D21" i="6"/>
  <c r="G20" i="6"/>
  <c r="H20" i="6" s="1"/>
  <c r="G19" i="6"/>
  <c r="H19" i="6" s="1"/>
  <c r="G18" i="6"/>
  <c r="H18" i="6" s="1"/>
  <c r="G17" i="6"/>
  <c r="H17" i="6" s="1"/>
  <c r="G16" i="6"/>
  <c r="D15" i="6"/>
  <c r="G14" i="6"/>
  <c r="H14" i="6" s="1"/>
  <c r="G13" i="6"/>
  <c r="H13" i="6" s="1"/>
  <c r="G12" i="6"/>
  <c r="H12" i="6" s="1"/>
  <c r="G11" i="6"/>
  <c r="H11" i="6" s="1"/>
  <c r="G10" i="6"/>
  <c r="H10" i="6" s="1"/>
  <c r="G9" i="6"/>
  <c r="H9" i="6" s="1"/>
  <c r="G8" i="6"/>
  <c r="H8" i="6" s="1"/>
  <c r="G7" i="6"/>
  <c r="H7" i="6" s="1"/>
  <c r="G6" i="6"/>
  <c r="H6" i="6" s="1"/>
  <c r="G5" i="6"/>
  <c r="G195" i="4"/>
  <c r="H195" i="4" s="1"/>
  <c r="G194" i="4"/>
  <c r="H194" i="4" s="1"/>
  <c r="G193" i="4"/>
  <c r="H193" i="4" s="1"/>
  <c r="G192" i="4"/>
  <c r="H192" i="4" s="1"/>
  <c r="G191" i="4"/>
  <c r="H191" i="4" s="1"/>
  <c r="D190" i="4"/>
  <c r="G189" i="4"/>
  <c r="H189" i="4" s="1"/>
  <c r="G188" i="4"/>
  <c r="H188" i="4" s="1"/>
  <c r="G187" i="4"/>
  <c r="H187" i="4" s="1"/>
  <c r="G186" i="4"/>
  <c r="H186" i="4" s="1"/>
  <c r="G185" i="4"/>
  <c r="H185" i="4" s="1"/>
  <c r="G184" i="4"/>
  <c r="H184" i="4" s="1"/>
  <c r="G183" i="4"/>
  <c r="H183" i="4" s="1"/>
  <c r="G182" i="4"/>
  <c r="H182" i="4" s="1"/>
  <c r="D181" i="4"/>
  <c r="G180" i="4"/>
  <c r="H180" i="4" s="1"/>
  <c r="G179" i="4"/>
  <c r="H179" i="4" s="1"/>
  <c r="G178" i="4"/>
  <c r="H178" i="4" s="1"/>
  <c r="G177" i="4"/>
  <c r="H177" i="4" s="1"/>
  <c r="G176" i="4"/>
  <c r="H176" i="4" s="1"/>
  <c r="G175" i="4"/>
  <c r="H175" i="4" s="1"/>
  <c r="G174" i="4"/>
  <c r="H174" i="4" s="1"/>
  <c r="D173" i="4"/>
  <c r="G172" i="4"/>
  <c r="H172" i="4" s="1"/>
  <c r="G171" i="4"/>
  <c r="H171" i="4" s="1"/>
  <c r="G170" i="4"/>
  <c r="H170" i="4" s="1"/>
  <c r="G169" i="4"/>
  <c r="H169" i="4" s="1"/>
  <c r="G168" i="4"/>
  <c r="H168" i="4" s="1"/>
  <c r="G167" i="4"/>
  <c r="D166" i="4"/>
  <c r="G165" i="4"/>
  <c r="H165" i="4" s="1"/>
  <c r="G164" i="4"/>
  <c r="G162" i="4"/>
  <c r="H162" i="4" s="1"/>
  <c r="G161" i="4"/>
  <c r="H161" i="4" s="1"/>
  <c r="G160" i="4"/>
  <c r="H160" i="4" s="1"/>
  <c r="G159" i="4"/>
  <c r="H159" i="4" s="1"/>
  <c r="G158" i="4"/>
  <c r="D157" i="4"/>
  <c r="D155" i="4" s="1"/>
  <c r="G156" i="4"/>
  <c r="G154" i="4"/>
  <c r="H154" i="4" s="1"/>
  <c r="G153" i="4"/>
  <c r="H153" i="4" s="1"/>
  <c r="G152" i="4"/>
  <c r="H152" i="4" s="1"/>
  <c r="G151" i="4"/>
  <c r="H151" i="4" s="1"/>
  <c r="D150" i="4"/>
  <c r="G149" i="4"/>
  <c r="H149" i="4" s="1"/>
  <c r="G148" i="4"/>
  <c r="H148" i="4" s="1"/>
  <c r="G147" i="4"/>
  <c r="D146" i="4"/>
  <c r="G145" i="4"/>
  <c r="H145" i="4" s="1"/>
  <c r="G144" i="4"/>
  <c r="H144" i="4" s="1"/>
  <c r="G143" i="4"/>
  <c r="D142" i="4"/>
  <c r="G141" i="4"/>
  <c r="H141" i="4" s="1"/>
  <c r="G140" i="4"/>
  <c r="H140" i="4" s="1"/>
  <c r="G139" i="4"/>
  <c r="H139" i="4" s="1"/>
  <c r="G138" i="4"/>
  <c r="H138" i="4" s="1"/>
  <c r="D137" i="4"/>
  <c r="G136" i="4"/>
  <c r="H136" i="4" s="1"/>
  <c r="G135" i="4"/>
  <c r="H135" i="4" s="1"/>
  <c r="G133" i="4"/>
  <c r="H133" i="4" s="1"/>
  <c r="G132" i="4"/>
  <c r="H132" i="4" s="1"/>
  <c r="G131" i="4"/>
  <c r="H131" i="4" s="1"/>
  <c r="D130" i="4"/>
  <c r="G129" i="4"/>
  <c r="H129" i="4" s="1"/>
  <c r="G128" i="4"/>
  <c r="H128" i="4" s="1"/>
  <c r="G127" i="4"/>
  <c r="D126" i="4"/>
  <c r="G125" i="4"/>
  <c r="H125" i="4" s="1"/>
  <c r="G124" i="4"/>
  <c r="H124" i="4" s="1"/>
  <c r="G123" i="4"/>
  <c r="H123" i="4" s="1"/>
  <c r="G122" i="4"/>
  <c r="H122" i="4" s="1"/>
  <c r="G121" i="4"/>
  <c r="D120" i="4"/>
  <c r="G119" i="4"/>
  <c r="H119" i="4" s="1"/>
  <c r="G118" i="4"/>
  <c r="H118" i="4" s="1"/>
  <c r="G116" i="4"/>
  <c r="H116" i="4" s="1"/>
  <c r="G115" i="4"/>
  <c r="H115" i="4" s="1"/>
  <c r="D114" i="4"/>
  <c r="G113" i="4"/>
  <c r="H113" i="4" s="1"/>
  <c r="G112" i="4"/>
  <c r="H112" i="4" s="1"/>
  <c r="G111" i="4"/>
  <c r="H111" i="4" s="1"/>
  <c r="G110" i="4"/>
  <c r="D109" i="4"/>
  <c r="G108" i="4"/>
  <c r="H108" i="4" s="1"/>
  <c r="G107" i="4"/>
  <c r="H107" i="4" s="1"/>
  <c r="G106" i="4"/>
  <c r="H106" i="4" s="1"/>
  <c r="G105" i="4"/>
  <c r="D104" i="4"/>
  <c r="G103" i="4"/>
  <c r="H103" i="4" s="1"/>
  <c r="G102" i="4"/>
  <c r="G100" i="4"/>
  <c r="H100" i="4" s="1"/>
  <c r="G99" i="4"/>
  <c r="H99" i="4" s="1"/>
  <c r="D98" i="4"/>
  <c r="G97" i="4"/>
  <c r="H97" i="4" s="1"/>
  <c r="G96" i="4"/>
  <c r="D95" i="4"/>
  <c r="G94" i="4"/>
  <c r="H94" i="4" s="1"/>
  <c r="G93" i="4"/>
  <c r="D92" i="4"/>
  <c r="G91" i="4"/>
  <c r="H91" i="4" s="1"/>
  <c r="G90" i="4"/>
  <c r="H90" i="4" s="1"/>
  <c r="D89" i="4"/>
  <c r="G88" i="4"/>
  <c r="H88" i="4" s="1"/>
  <c r="G87" i="4"/>
  <c r="H87" i="4" s="1"/>
  <c r="G85" i="4"/>
  <c r="H85" i="4" s="1"/>
  <c r="G84" i="4"/>
  <c r="G82" i="4"/>
  <c r="H82" i="4" s="1"/>
  <c r="G81" i="4"/>
  <c r="H81" i="4" s="1"/>
  <c r="G80" i="4"/>
  <c r="H80" i="4" s="1"/>
  <c r="D79" i="4"/>
  <c r="G78" i="4"/>
  <c r="H78" i="4" s="1"/>
  <c r="G77" i="4"/>
  <c r="H77" i="4" s="1"/>
  <c r="G76" i="4"/>
  <c r="H76" i="4" s="1"/>
  <c r="D75" i="4"/>
  <c r="N75" i="4" s="1"/>
  <c r="G74" i="4"/>
  <c r="H74" i="4" s="1"/>
  <c r="G73" i="4"/>
  <c r="H73" i="4" s="1"/>
  <c r="G72" i="4"/>
  <c r="H72" i="4" s="1"/>
  <c r="G71" i="4"/>
  <c r="H71" i="4" s="1"/>
  <c r="G70" i="4"/>
  <c r="D69" i="4"/>
  <c r="G68" i="4"/>
  <c r="H68" i="4" s="1"/>
  <c r="G67" i="4"/>
  <c r="H67" i="4" s="1"/>
  <c r="G65" i="4"/>
  <c r="H65" i="4" s="1"/>
  <c r="G64" i="4"/>
  <c r="H64" i="4" s="1"/>
  <c r="G63" i="4"/>
  <c r="H63" i="4" s="1"/>
  <c r="G62" i="4"/>
  <c r="H62" i="4" s="1"/>
  <c r="D61" i="4"/>
  <c r="N61" i="4" s="1"/>
  <c r="G60" i="4"/>
  <c r="H60" i="4" s="1"/>
  <c r="G59" i="4"/>
  <c r="H59" i="4" s="1"/>
  <c r="G58" i="4"/>
  <c r="H58" i="4" s="1"/>
  <c r="G57" i="4"/>
  <c r="H57" i="4" s="1"/>
  <c r="G56" i="4"/>
  <c r="D55" i="4"/>
  <c r="N55" i="4" s="1"/>
  <c r="G54" i="4"/>
  <c r="H54" i="4" s="1"/>
  <c r="G53" i="4"/>
  <c r="H53" i="4" s="1"/>
  <c r="G51" i="4"/>
  <c r="H51" i="4" s="1"/>
  <c r="G50" i="4"/>
  <c r="H50" i="4" s="1"/>
  <c r="G49" i="4"/>
  <c r="D48" i="4"/>
  <c r="N48" i="4" s="1"/>
  <c r="G47" i="4"/>
  <c r="H47" i="4" s="1"/>
  <c r="G46" i="4"/>
  <c r="H46" i="4" s="1"/>
  <c r="G45" i="4"/>
  <c r="H45" i="4" s="1"/>
  <c r="D44" i="4"/>
  <c r="G42" i="4"/>
  <c r="G40" i="4"/>
  <c r="H40" i="4" s="1"/>
  <c r="G39" i="4"/>
  <c r="H39" i="4" s="1"/>
  <c r="G38" i="4"/>
  <c r="H38" i="4" s="1"/>
  <c r="G37" i="4"/>
  <c r="D36" i="4"/>
  <c r="G35" i="4"/>
  <c r="H35" i="4" s="1"/>
  <c r="G34" i="4"/>
  <c r="H34" i="4" s="1"/>
  <c r="G33" i="4"/>
  <c r="H33" i="4" s="1"/>
  <c r="G32" i="4"/>
  <c r="H32" i="4" s="1"/>
  <c r="D31" i="4"/>
  <c r="G30" i="4"/>
  <c r="H30" i="4" s="1"/>
  <c r="G29" i="4"/>
  <c r="G27" i="4"/>
  <c r="H27" i="4" s="1"/>
  <c r="G25" i="4"/>
  <c r="H25" i="4" s="1"/>
  <c r="G24" i="4"/>
  <c r="D23" i="4"/>
  <c r="N23" i="4" s="1"/>
  <c r="G22" i="4"/>
  <c r="H22" i="4" s="1"/>
  <c r="G21" i="4"/>
  <c r="H21" i="4" s="1"/>
  <c r="G20" i="4"/>
  <c r="H20" i="4" s="1"/>
  <c r="G19" i="4"/>
  <c r="D18" i="4"/>
  <c r="N18" i="4" s="1"/>
  <c r="N16" i="4" s="1"/>
  <c r="N196" i="4" s="1"/>
  <c r="G17" i="4"/>
  <c r="G15" i="4"/>
  <c r="H15" i="4" s="1"/>
  <c r="G14" i="4"/>
  <c r="H14" i="4" s="1"/>
  <c r="G13" i="4"/>
  <c r="H13" i="4" s="1"/>
  <c r="G11" i="4"/>
  <c r="H11" i="4" s="1"/>
  <c r="G10" i="4"/>
  <c r="D9" i="4"/>
  <c r="H8" i="4"/>
  <c r="G7" i="4"/>
  <c r="H7" i="4" s="1"/>
  <c r="G6" i="4"/>
  <c r="H6" i="4" s="1"/>
  <c r="G5" i="4"/>
  <c r="G4" i="4"/>
  <c r="H4" i="4" s="1"/>
  <c r="G18" i="4" l="1"/>
  <c r="H10" i="4"/>
  <c r="G9" i="4"/>
  <c r="G23" i="4"/>
  <c r="G16" i="4" s="1"/>
  <c r="H17" i="4"/>
  <c r="D41" i="4"/>
  <c r="N44" i="4"/>
  <c r="D28" i="4"/>
  <c r="D16" i="4"/>
  <c r="H5" i="4"/>
  <c r="D66" i="4"/>
  <c r="D456" i="6"/>
  <c r="G21" i="6"/>
  <c r="H27" i="6"/>
  <c r="G156" i="6"/>
  <c r="H452" i="6"/>
  <c r="G209" i="6"/>
  <c r="G233" i="6"/>
  <c r="H392" i="6"/>
  <c r="H61" i="4"/>
  <c r="D52" i="4"/>
  <c r="G4" i="6"/>
  <c r="G15" i="6"/>
  <c r="H21" i="6"/>
  <c r="G174" i="6"/>
  <c r="H180" i="6"/>
  <c r="G203" i="6"/>
  <c r="G227" i="6"/>
  <c r="G274" i="6"/>
  <c r="G331" i="6"/>
  <c r="G352" i="6"/>
  <c r="G39" i="6"/>
  <c r="H144" i="6"/>
  <c r="G168" i="6"/>
  <c r="G245" i="6"/>
  <c r="G268" i="6"/>
  <c r="G380" i="6"/>
  <c r="H415" i="6"/>
  <c r="G33" i="6"/>
  <c r="G104" i="6"/>
  <c r="G162" i="6"/>
  <c r="G262" i="6"/>
  <c r="H286" i="6"/>
  <c r="G309" i="6"/>
  <c r="G343" i="6"/>
  <c r="H398" i="6"/>
  <c r="G45" i="6"/>
  <c r="G75" i="6"/>
  <c r="G81" i="6"/>
  <c r="H368" i="6"/>
  <c r="G357" i="6"/>
  <c r="H357" i="6"/>
  <c r="G92" i="6"/>
  <c r="G98" i="6"/>
  <c r="G180" i="6"/>
  <c r="G215" i="6"/>
  <c r="G368" i="6"/>
  <c r="G297" i="6"/>
  <c r="G303" i="6"/>
  <c r="G434" i="6"/>
  <c r="G110" i="6"/>
  <c r="G144" i="6"/>
  <c r="G286" i="6"/>
  <c r="G314" i="6"/>
  <c r="G63" i="6"/>
  <c r="G127" i="6"/>
  <c r="G192" i="6"/>
  <c r="H314" i="6"/>
  <c r="G404" i="6"/>
  <c r="H45" i="6"/>
  <c r="H81" i="6"/>
  <c r="H303" i="6"/>
  <c r="H434" i="6"/>
  <c r="H5" i="6"/>
  <c r="H4" i="6" s="1"/>
  <c r="H57" i="6"/>
  <c r="H157" i="6"/>
  <c r="H156" i="6" s="1"/>
  <c r="H169" i="6"/>
  <c r="H168" i="6" s="1"/>
  <c r="H210" i="6"/>
  <c r="H209" i="6" s="1"/>
  <c r="H234" i="6"/>
  <c r="H233" i="6" s="1"/>
  <c r="G392" i="6"/>
  <c r="H405" i="6"/>
  <c r="H404" i="6" s="1"/>
  <c r="G452" i="6"/>
  <c r="H34" i="6"/>
  <c r="H33" i="6" s="1"/>
  <c r="H99" i="6"/>
  <c r="H98" i="6" s="1"/>
  <c r="H111" i="6"/>
  <c r="H110" i="6" s="1"/>
  <c r="H246" i="6"/>
  <c r="H245" i="6" s="1"/>
  <c r="H263" i="6"/>
  <c r="H262" i="6" s="1"/>
  <c r="H275" i="6"/>
  <c r="H274" i="6" s="1"/>
  <c r="H381" i="6"/>
  <c r="H380" i="6" s="1"/>
  <c r="G51" i="6"/>
  <c r="G150" i="6"/>
  <c r="G256" i="6"/>
  <c r="H344" i="6"/>
  <c r="H343" i="6" s="1"/>
  <c r="G346" i="6"/>
  <c r="H353" i="6"/>
  <c r="H352" i="6" s="1"/>
  <c r="G398" i="6"/>
  <c r="G415" i="6"/>
  <c r="G440" i="6"/>
  <c r="G446" i="6"/>
  <c r="G27" i="6"/>
  <c r="H128" i="6"/>
  <c r="H127" i="6" s="1"/>
  <c r="G133" i="6"/>
  <c r="H193" i="6"/>
  <c r="H192" i="6" s="1"/>
  <c r="G320" i="6"/>
  <c r="H332" i="6"/>
  <c r="H331" i="6" s="1"/>
  <c r="G337" i="6"/>
  <c r="G374" i="6"/>
  <c r="G428" i="6"/>
  <c r="D83" i="4"/>
  <c r="D134" i="4"/>
  <c r="G89" i="4"/>
  <c r="G146" i="4"/>
  <c r="G150" i="4"/>
  <c r="G157" i="4"/>
  <c r="G155" i="4" s="1"/>
  <c r="D163" i="4"/>
  <c r="H86" i="4"/>
  <c r="G109" i="4"/>
  <c r="G126" i="4"/>
  <c r="G31" i="4"/>
  <c r="G79" i="4"/>
  <c r="G92" i="4"/>
  <c r="H92" i="4" s="1"/>
  <c r="G48" i="4"/>
  <c r="H89" i="4"/>
  <c r="G142" i="4"/>
  <c r="G166" i="4"/>
  <c r="G36" i="4"/>
  <c r="G55" i="4"/>
  <c r="G95" i="4"/>
  <c r="G137" i="4"/>
  <c r="H143" i="4"/>
  <c r="H142" i="4" s="1"/>
  <c r="H150" i="4"/>
  <c r="H75" i="4"/>
  <c r="H96" i="4"/>
  <c r="H95" i="4" s="1"/>
  <c r="G98" i="4"/>
  <c r="G104" i="4"/>
  <c r="D101" i="4"/>
  <c r="G130" i="4"/>
  <c r="H56" i="4"/>
  <c r="H55" i="4" s="1"/>
  <c r="H84" i="4"/>
  <c r="G86" i="4"/>
  <c r="H158" i="4"/>
  <c r="H157" i="4" s="1"/>
  <c r="H167" i="4"/>
  <c r="H166" i="4" s="1"/>
  <c r="H37" i="4"/>
  <c r="H36" i="4" s="1"/>
  <c r="H42" i="4"/>
  <c r="G44" i="4"/>
  <c r="H49" i="4"/>
  <c r="H48" i="4" s="1"/>
  <c r="G69" i="4"/>
  <c r="H110" i="4"/>
  <c r="H127" i="4"/>
  <c r="H126" i="4" s="1"/>
  <c r="H24" i="4"/>
  <c r="H23" i="4" s="1"/>
  <c r="G61" i="4"/>
  <c r="G120" i="4"/>
  <c r="G190" i="4"/>
  <c r="H181" i="4"/>
  <c r="G181" i="4"/>
  <c r="G173" i="4"/>
  <c r="H173" i="4"/>
  <c r="G57" i="6"/>
  <c r="H446" i="6"/>
  <c r="G422" i="6"/>
  <c r="H422" i="6"/>
  <c r="G386" i="6"/>
  <c r="G280" i="6"/>
  <c r="G239" i="6"/>
  <c r="G221" i="6"/>
  <c r="H221" i="6"/>
  <c r="G186" i="6"/>
  <c r="H133" i="6"/>
  <c r="G121" i="6"/>
  <c r="H69" i="6"/>
  <c r="G69" i="6"/>
  <c r="H174" i="6"/>
  <c r="H75" i="6"/>
  <c r="H51" i="6"/>
  <c r="H92" i="6"/>
  <c r="H150" i="6"/>
  <c r="H256" i="6"/>
  <c r="H297" i="6"/>
  <c r="H428" i="6"/>
  <c r="H16" i="6"/>
  <c r="H15" i="6" s="1"/>
  <c r="H40" i="6"/>
  <c r="H39" i="6" s="1"/>
  <c r="H64" i="6"/>
  <c r="H63" i="6" s="1"/>
  <c r="H105" i="6"/>
  <c r="H104" i="6" s="1"/>
  <c r="H122" i="6"/>
  <c r="H121" i="6" s="1"/>
  <c r="H163" i="6"/>
  <c r="H162" i="6" s="1"/>
  <c r="H187" i="6"/>
  <c r="H186" i="6" s="1"/>
  <c r="H320" i="6"/>
  <c r="H337" i="6"/>
  <c r="H374" i="6"/>
  <c r="H215" i="6"/>
  <c r="H239" i="6"/>
  <c r="H280" i="6"/>
  <c r="H440" i="6"/>
  <c r="H204" i="6"/>
  <c r="H203" i="6" s="1"/>
  <c r="H228" i="6"/>
  <c r="H227" i="6" s="1"/>
  <c r="H269" i="6"/>
  <c r="H268" i="6" s="1"/>
  <c r="H310" i="6"/>
  <c r="H309" i="6" s="1"/>
  <c r="H347" i="6"/>
  <c r="H346" i="6" s="1"/>
  <c r="H387" i="6"/>
  <c r="H386" i="6" s="1"/>
  <c r="H31" i="4"/>
  <c r="H98" i="4"/>
  <c r="H130" i="4"/>
  <c r="H137" i="4"/>
  <c r="H190" i="4"/>
  <c r="H79" i="4"/>
  <c r="H19" i="4"/>
  <c r="H44" i="4"/>
  <c r="H29" i="4"/>
  <c r="G75" i="4"/>
  <c r="H70" i="4"/>
  <c r="H69" i="4" s="1"/>
  <c r="H93" i="4"/>
  <c r="H105" i="4"/>
  <c r="H121" i="4"/>
  <c r="H120" i="4" s="1"/>
  <c r="H147" i="4"/>
  <c r="H146" i="4" s="1"/>
  <c r="H156" i="4"/>
  <c r="H164" i="4"/>
  <c r="D9" i="1"/>
  <c r="H28" i="4" l="1"/>
  <c r="G28" i="4"/>
  <c r="D196" i="4"/>
  <c r="H155" i="4"/>
  <c r="G41" i="4"/>
  <c r="H16" i="4"/>
  <c r="H196" i="4" s="1"/>
  <c r="H41" i="4"/>
  <c r="G52" i="4"/>
  <c r="G66" i="4"/>
  <c r="H52" i="4"/>
  <c r="G134" i="4"/>
  <c r="G456" i="6"/>
  <c r="H83" i="4"/>
  <c r="G101" i="4"/>
  <c r="G83" i="4"/>
  <c r="H134" i="4"/>
  <c r="H66" i="4"/>
  <c r="G117" i="4"/>
  <c r="G163" i="4"/>
  <c r="H456" i="6"/>
  <c r="H163" i="4"/>
  <c r="H117" i="4"/>
  <c r="G196" i="4" l="1"/>
  <c r="G33" i="1" l="1"/>
  <c r="H33" i="1" s="1"/>
  <c r="G32" i="1"/>
  <c r="H32" i="1" s="1"/>
  <c r="G31" i="1"/>
  <c r="H31" i="1" s="1"/>
  <c r="G30" i="1"/>
  <c r="H30" i="1" s="1"/>
  <c r="D29" i="1"/>
  <c r="G28" i="1"/>
  <c r="H28" i="1" s="1"/>
  <c r="G27" i="1"/>
  <c r="H27" i="1" s="1"/>
  <c r="G26" i="1"/>
  <c r="H26" i="1" s="1"/>
  <c r="G25" i="1"/>
  <c r="D24" i="1"/>
  <c r="G23" i="1"/>
  <c r="H23" i="1" s="1"/>
  <c r="G22" i="1"/>
  <c r="H22" i="1" s="1"/>
  <c r="G21" i="1"/>
  <c r="H21" i="1" s="1"/>
  <c r="G20" i="1"/>
  <c r="G18" i="1"/>
  <c r="H18" i="1" s="1"/>
  <c r="G17" i="1"/>
  <c r="H17" i="1" s="1"/>
  <c r="G16" i="1"/>
  <c r="G15" i="1"/>
  <c r="H15" i="1" s="1"/>
  <c r="D14" i="1"/>
  <c r="G13" i="1"/>
  <c r="H13" i="1" s="1"/>
  <c r="G12" i="1"/>
  <c r="H12" i="1" s="1"/>
  <c r="G11" i="1"/>
  <c r="H11" i="1" s="1"/>
  <c r="G10" i="1"/>
  <c r="G8" i="1"/>
  <c r="H8" i="1" s="1"/>
  <c r="G7" i="1"/>
  <c r="H7" i="1" s="1"/>
  <c r="G6" i="1"/>
  <c r="H6" i="1" s="1"/>
  <c r="G5" i="1"/>
  <c r="D4" i="1"/>
  <c r="G19" i="1" l="1"/>
  <c r="G4" i="1"/>
  <c r="G24" i="1"/>
  <c r="G14" i="1"/>
  <c r="H10" i="1"/>
  <c r="H9" i="1" s="1"/>
  <c r="G9" i="1"/>
  <c r="G29" i="1"/>
  <c r="D34" i="1"/>
  <c r="C5" i="3" s="1"/>
  <c r="H29" i="1"/>
  <c r="H5" i="1"/>
  <c r="H4" i="1" s="1"/>
  <c r="H16" i="1"/>
  <c r="H14" i="1" s="1"/>
  <c r="H25" i="1"/>
  <c r="H24" i="1" s="1"/>
  <c r="H20" i="1"/>
  <c r="H19" i="1" s="1"/>
  <c r="G34" i="1" l="1"/>
  <c r="D5" i="3" s="1"/>
  <c r="H34" i="1"/>
  <c r="D8" i="3" l="1"/>
</calcChain>
</file>

<file path=xl/sharedStrings.xml><?xml version="1.0" encoding="utf-8"?>
<sst xmlns="http://schemas.openxmlformats.org/spreadsheetml/2006/main" count="764" uniqueCount="197">
  <si>
    <t xml:space="preserve">საშტატო ერთეულის რაოდენობა </t>
  </si>
  <si>
    <t xml:space="preserve">ცენტრის უფროსი </t>
  </si>
  <si>
    <t xml:space="preserve">ცენტრის უფროსის მოადგილე </t>
  </si>
  <si>
    <t xml:space="preserve">მთავარი სპეციალისტი </t>
  </si>
  <si>
    <t xml:space="preserve">უფროსი სპეციალისტი </t>
  </si>
  <si>
    <t xml:space="preserve">სპეციალისტი </t>
  </si>
  <si>
    <t>მთავარი სპეციალისტი (იურისტი)</t>
  </si>
  <si>
    <t>უფროსი სპეციალისტი</t>
  </si>
  <si>
    <t>სპეციალისტი</t>
  </si>
  <si>
    <t>სულ</t>
  </si>
  <si>
    <t>იურისტი</t>
  </si>
  <si>
    <t>სისტემური ადმინისტრატორი</t>
  </si>
  <si>
    <t xml:space="preserve">სააგენტოს დირექტორი </t>
  </si>
  <si>
    <t>დირექტორის მოადგილე</t>
  </si>
  <si>
    <t>მრჩეველი</t>
  </si>
  <si>
    <t>დირექტორის აპარატი</t>
  </si>
  <si>
    <t>აპარატის უფროსი</t>
  </si>
  <si>
    <t>მასმედიასთან და საზოგადოებასთან ურთიერთობის სამმართველო</t>
  </si>
  <si>
    <t>სამმართველოს უფროსი</t>
  </si>
  <si>
    <t>მთავარი სპეციალისტი</t>
  </si>
  <si>
    <t>საზოგადოებრივი მისაღები (სამმართველო)</t>
  </si>
  <si>
    <t xml:space="preserve">სამმართველოს უფროსი </t>
  </si>
  <si>
    <t>კონტროლის დეპარტამენტი</t>
  </si>
  <si>
    <t>დეპარტამენტის უფროსი</t>
  </si>
  <si>
    <t>დეპარტამენტის უფროსის მოადგილე</t>
  </si>
  <si>
    <t>საარსებო(ფულადი)შემწეობის დანიშვნა–ცვლილებების კანონიერების კონტროლის სამმართველო</t>
  </si>
  <si>
    <t>სახელმწიფო გასაცემლების დანიშვნა–ცვლილების მართლზომიერებისა და ფინანსური კონტროლის სამმართველო</t>
  </si>
  <si>
    <t>იურიდიული დეპარტამენტი</t>
  </si>
  <si>
    <t xml:space="preserve">დეპარტამენტის უფროსი </t>
  </si>
  <si>
    <t>სამართლებლივი უზრუნველყოფის სამმართველო</t>
  </si>
  <si>
    <t>სასამართლო საქმეების წარმოების სამმართველო</t>
  </si>
  <si>
    <t>სოციალური დახმარებების ადმინისტრირების დეპარტამენტი</t>
  </si>
  <si>
    <t>სოციალური დახმარების სამმართველო</t>
  </si>
  <si>
    <t xml:space="preserve">ექსპერტ-კონსულტანტი </t>
  </si>
  <si>
    <t>სახელმწიფო გასაცემლების დეპარტამენტი</t>
  </si>
  <si>
    <t>საპენსიო უზრუნველყოფის სამმართველო</t>
  </si>
  <si>
    <t>საინფორმაციო სისტემების ადმინისტრირების სამმართველო</t>
  </si>
  <si>
    <t>საინფორმაციო სისტემების  ტესტირების, დანერგვის და კონსულტაციების სამმართველო</t>
  </si>
  <si>
    <t>საყოველთაო ჯანმრთელობის დაცვის მართვის დეპარტამენტი</t>
  </si>
  <si>
    <t>პირველადი დოკუმენტაციის მართვის სამმართველო</t>
  </si>
  <si>
    <t>შესრულებული სამუშაოს მართვის სამმართველო</t>
  </si>
  <si>
    <t>საყოველთაო ჯანმრთელობის დაცვის პროგრამების ორგანიზაციული უზრუნველყოფის სამმართველო</t>
  </si>
  <si>
    <t>საყოველთაო ჯანმრთელობის დაცვის პროგრამების ტექნიკური უზრუნველყოფის სამმართველო</t>
  </si>
  <si>
    <t>საყოველთაო ჯანმრთელობის დაცვის პროგრამების მონიტორინგის სამმართველო</t>
  </si>
  <si>
    <t>ჯანმრთელობის დაცვის პროგრამების დეპარტამენტი</t>
  </si>
  <si>
    <t>ჯანმრთელობის დაცვის პროგრამების სამმართველო</t>
  </si>
  <si>
    <t>მოსახლეობის სპეციფიკური მედიკამენტებით უზრუნველყოფის სამმართველო</t>
  </si>
  <si>
    <t>C ჰეპატიტის მართვის სამმართველო</t>
  </si>
  <si>
    <t>ეკონომიკური დეპარტამენტი</t>
  </si>
  <si>
    <t>ფინანსური რესურსების მართვის და ბუღალტრული აღრიცხვის სამმართველო</t>
  </si>
  <si>
    <t>სახელმწიფო პროგრამების ფინანსური ადმინისტრირების სამმართველო</t>
  </si>
  <si>
    <t>სახელმწიფო შესყიდვების სამმართველო</t>
  </si>
  <si>
    <t>ადმინისტრაციული დეპარტამენტი</t>
  </si>
  <si>
    <t>საქმისწარმოების სამმართველო</t>
  </si>
  <si>
    <t>ადამიანური რესურსების სამმართველო</t>
  </si>
  <si>
    <t>არქივი</t>
  </si>
  <si>
    <t>ორგანიზაციული უზრუნველყოფის სამმართველო</t>
  </si>
  <si>
    <t>ლოჯისტიკის დეპარტამენტი</t>
  </si>
  <si>
    <t>სამეურნეო უზრუნველყოფის სამმართველო</t>
  </si>
  <si>
    <t>ექსპერტ-კონსულტანტი</t>
  </si>
  <si>
    <t>ინფორმაციული ტექნოლოგიების დეპარტამენტი</t>
  </si>
  <si>
    <t>ტექნიკური უზრუნველყოფის სამმართველო</t>
  </si>
  <si>
    <t>სტატისტიკისა და ანალიზის სამმართველო</t>
  </si>
  <si>
    <t>პროგრამირების სამმართველო</t>
  </si>
  <si>
    <t>ტესტირებისა და ბიზნეს პროცესების მართვის სამმართველო</t>
  </si>
  <si>
    <t xml:space="preserve"> სულ</t>
  </si>
  <si>
    <t>სტრუქტურული დანაყოფები</t>
  </si>
  <si>
    <t>საშტატო ერთეულის რაოდენობა</t>
  </si>
  <si>
    <t>ცენტრალური აპარატი</t>
  </si>
  <si>
    <t>საშტატო ერთეული სულ</t>
  </si>
  <si>
    <t>იმერეთის სოციალური მომსახურების სამხარეო ცენტრი</t>
  </si>
  <si>
    <t>ცენტრის უფროსი</t>
  </si>
  <si>
    <t>ბუღალტერი</t>
  </si>
  <si>
    <t>კონტროლის მონიტორი</t>
  </si>
  <si>
    <t>მთავარი სპეციალისტი (ინსპექტორი)</t>
  </si>
  <si>
    <t>ხარაგაულის რაიონული განყოფილება</t>
  </si>
  <si>
    <t xml:space="preserve">განყოფილების უფროსი </t>
  </si>
  <si>
    <t xml:space="preserve">უფროსი სპეციალისტი  </t>
  </si>
  <si>
    <t>ზესტაფონის რაიონული განყოფილება</t>
  </si>
  <si>
    <t>ჭიათურის რაიონული განყოფილება</t>
  </si>
  <si>
    <t>ტყიბულის  რაიონული განყოფილება</t>
  </si>
  <si>
    <t xml:space="preserve">თერჯოლის რაიონული განყოფილება </t>
  </si>
  <si>
    <t xml:space="preserve">ბაღდათის რაიონული განყოფილება </t>
  </si>
  <si>
    <t xml:space="preserve">სამტრედიის რაიონული განყოფილება </t>
  </si>
  <si>
    <t xml:space="preserve">ხონის რაიონული განყოფილება </t>
  </si>
  <si>
    <t xml:space="preserve">ვანის რაიონული განყოფილება </t>
  </si>
  <si>
    <t xml:space="preserve">საჩხერის რაიონული განყოფილება </t>
  </si>
  <si>
    <t xml:space="preserve">წყალტუბოს რაიონული განყოფილება </t>
  </si>
  <si>
    <t>რაჭა-ლეჩხუმ-ქვემო სვანეთის სოციალური მომსახურების სამხარეო ცენტრი</t>
  </si>
  <si>
    <t xml:space="preserve">მთავარი სპეციალისტი (ინსპექტორი) </t>
  </si>
  <si>
    <t xml:space="preserve">სისტემური ადმინისტრატორი </t>
  </si>
  <si>
    <t>ონის რაიონული განყოფილება</t>
  </si>
  <si>
    <t xml:space="preserve">ცაგერის რაიონული განყოფილება </t>
  </si>
  <si>
    <t>ლენტეხის  რაიონული განყოფილება</t>
  </si>
  <si>
    <t>გურიის სოციალური მომსახურების სამხარეო ცენტრი</t>
  </si>
  <si>
    <t xml:space="preserve">ლანჩხუთის რაიონული განყოფილება </t>
  </si>
  <si>
    <t xml:space="preserve">ჩოხატაურის რაიონული განყოფილება </t>
  </si>
  <si>
    <t>სამეგრელო ზემო სვანეთის სოციალური მომსახურების სამხარეო ცენტრი</t>
  </si>
  <si>
    <t xml:space="preserve">აბაშის რაიონული განყოფილება  </t>
  </si>
  <si>
    <t xml:space="preserve">წალენჯიხის  რაიონული განყოფილება </t>
  </si>
  <si>
    <t xml:space="preserve">სენაკის  რაიონული განყოფილება </t>
  </si>
  <si>
    <t xml:space="preserve">ხობის რაიონული განყოფილება  </t>
  </si>
  <si>
    <t xml:space="preserve">მარტვილის რაიონული განყოფილება  </t>
  </si>
  <si>
    <t xml:space="preserve">ჩხოროწყუს რაიონული განყოფილება  </t>
  </si>
  <si>
    <t xml:space="preserve">მესტიის  რაიონული განყოფილება </t>
  </si>
  <si>
    <t xml:space="preserve">ფოთის საქალაქო განყოფილება  </t>
  </si>
  <si>
    <t xml:space="preserve">საქალაქო განყოფილების უფროსი </t>
  </si>
  <si>
    <t>კახეთის სოციალური მომსახურების სამხარეო ცენტრი</t>
  </si>
  <si>
    <t xml:space="preserve">ახმეტის  რაიონული განყოფილება </t>
  </si>
  <si>
    <t xml:space="preserve">ყვარლის რაიონული განყოფილება </t>
  </si>
  <si>
    <t xml:space="preserve">გურჯაანის  რაიონული განყოფილება </t>
  </si>
  <si>
    <t xml:space="preserve">სიღნაღის რაიონული განყოფილება  </t>
  </si>
  <si>
    <t xml:space="preserve">დედოფლისწყაროს რაიონული განყოფილება </t>
  </si>
  <si>
    <t xml:space="preserve">ლაგოდეხის რაიონული განყოფილება  </t>
  </si>
  <si>
    <t xml:space="preserve">საგარეჯოს რაიონული განყოფილება  </t>
  </si>
  <si>
    <t>სამცხე-ჯავახეთის სოციალური მომსახურების სამხარეო ცენტრი</t>
  </si>
  <si>
    <t xml:space="preserve">ახალქალაქის რაიონული განყოფილება  </t>
  </si>
  <si>
    <t xml:space="preserve">ასპინძის  რაიონული განყოფილება </t>
  </si>
  <si>
    <t xml:space="preserve">ადიგენის რაიონული განყოფილება  </t>
  </si>
  <si>
    <t xml:space="preserve">ბორჯომის რაიონული განყოფილება  </t>
  </si>
  <si>
    <t xml:space="preserve">ნინოწმინდის რაიონული განყოფილება  </t>
  </si>
  <si>
    <t>მცხეთა-მთიანეთის სოციალური მომსახურების სამხარეო ცენტრი</t>
  </si>
  <si>
    <t xml:space="preserve">თიანეთის რაიონული განყოფილება </t>
  </si>
  <si>
    <t>დუშეთის რაიონული განყოფილება</t>
  </si>
  <si>
    <t xml:space="preserve">ახალგორის რაიონული განყოფილება </t>
  </si>
  <si>
    <t>ყაზბეგის რაიონული განყოფილება</t>
  </si>
  <si>
    <t>შიდა ქართლის სოციალური მომსახურების სამხარეო ცენტრი</t>
  </si>
  <si>
    <t xml:space="preserve">ხაშურის რაიონული განყოფილება  </t>
  </si>
  <si>
    <t xml:space="preserve">ქარელის რაიონული განყოფილება  </t>
  </si>
  <si>
    <t xml:space="preserve">მთავარი სპეციალისტი  </t>
  </si>
  <si>
    <t>თიღვის თემის განყოფილება</t>
  </si>
  <si>
    <t xml:space="preserve">კასპის რაიონული განყოფილება  </t>
  </si>
  <si>
    <t>ქურთის თემის განყოფილება</t>
  </si>
  <si>
    <t>ქვემო ქართლის სოციალური მომსახურების სამხარეო ცენტრი</t>
  </si>
  <si>
    <t xml:space="preserve">დმანისის რაიონული განყოფილება </t>
  </si>
  <si>
    <t xml:space="preserve">თეთრიწყაროს რაიონული განყოფილება  </t>
  </si>
  <si>
    <t xml:space="preserve">ბოლნისის რაიონული განყოფილება  </t>
  </si>
  <si>
    <t xml:space="preserve">გარდაბნის რაიონული განყოფილება  </t>
  </si>
  <si>
    <t xml:space="preserve">მარნეულის რაიონული განყოფილება  </t>
  </si>
  <si>
    <t>აჭარის ა/რ ფილიალი</t>
  </si>
  <si>
    <t xml:space="preserve">ფილიალის უფროსი </t>
  </si>
  <si>
    <t xml:space="preserve">ფილიალის უფროსის მოადგილე </t>
  </si>
  <si>
    <t xml:space="preserve">ბუღალტერი </t>
  </si>
  <si>
    <t>მთავარი სპეციალისტი (მონიტორი)</t>
  </si>
  <si>
    <t xml:space="preserve">მთავარი სპეციალისტი (სისტემური ადმინისტრატორი) </t>
  </si>
  <si>
    <t>ბათუმის სოციალური მომსახურების ცენტრი</t>
  </si>
  <si>
    <t>ქობულეთის რაიონული განყოფილება</t>
  </si>
  <si>
    <t>ქედის რაიონული განყოფილება</t>
  </si>
  <si>
    <t xml:space="preserve">შუახევის რაიონული განყოფილება </t>
  </si>
  <si>
    <t xml:space="preserve">ხულოს რაიონული განყოფილება </t>
  </si>
  <si>
    <t xml:space="preserve">ხელვაჩაურის რაიონული განყოფილება </t>
  </si>
  <si>
    <t>აფხაზეთის ფილიალი</t>
  </si>
  <si>
    <t>თბილისის სოციალური მომსახურების საქალაქო ცენტრი</t>
  </si>
  <si>
    <t>ვაკე-საბურთალოს სერვის ცენტრი</t>
  </si>
  <si>
    <t>სოციალური პროგრამების ადმინისტრირების სამმართველო</t>
  </si>
  <si>
    <t>დანართი 2</t>
  </si>
  <si>
    <t>დანართი 3</t>
  </si>
  <si>
    <t>დანართი 4</t>
  </si>
  <si>
    <t>ქ. თბილისის სოციალური მომსახურების საქალაქო ცენტრი</t>
  </si>
  <si>
    <t>სოციალური მომსახურების სამხარეო ცენტრები და რაიონული განყოფილებები</t>
  </si>
  <si>
    <t>თანამდებობრივი სარგო თვეში (ლარი)</t>
  </si>
  <si>
    <t>სულ წლიური შრომის ანაზღაურება</t>
  </si>
  <si>
    <t xml:space="preserve">წალკის რაიონული განყოფილება </t>
  </si>
  <si>
    <t>შტატით გათვალისწინებული თანამდებობის დასახელება</t>
  </si>
  <si>
    <t>თანამდებობრივი სარგოს კოეფიციენტი ერთ ერთეულზე</t>
  </si>
  <si>
    <t>თანამდებობრივი სარგო თვეში ერთ ერთეულზე</t>
  </si>
  <si>
    <t>სულ თანამდებობრივი სარგო თვეში</t>
  </si>
  <si>
    <t>სულ თანამდებობრივი სარგო წელიწადში</t>
  </si>
  <si>
    <t>სამსახურის უფროსი</t>
  </si>
  <si>
    <t>შიდა აუდიტის სამსახური</t>
  </si>
  <si>
    <t>სამსახურის უფროსის მოადგილე</t>
  </si>
  <si>
    <t>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</si>
  <si>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</si>
  <si>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</si>
  <si>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</si>
  <si>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</si>
  <si>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</si>
  <si>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</si>
  <si>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</si>
  <si>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</si>
  <si>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</si>
  <si>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</si>
  <si>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</si>
  <si>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</si>
  <si>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გლდანი-ნაძალადევის სერვის ცენტრი</t>
  </si>
  <si>
    <t>ისანი-სამგორის სერვის ცენტრი</t>
  </si>
  <si>
    <t>ძველი თბილისის სერვის ცენტრი</t>
  </si>
  <si>
    <t>დიდუბე-ჩუღურეთის სერვის ცენტრი</t>
  </si>
  <si>
    <t>დანართიN1</t>
  </si>
  <si>
    <t>სსიპ-სოციალური მომსახურების სააგენტოს ცენტრალური აპარატის 2020 წლის საშტატო ნუსხა და თანამდებობრივი სარგო</t>
  </si>
  <si>
    <t xml:space="preserve">სსიპ-სოციალური მომსახურების სააგენტოს თბილისის სოციალური მომსახურების საქალაქო ცენტრის 2020 წლის საშტატო ნუსხა და თანამდებობრივი სარგო </t>
  </si>
  <si>
    <t>სსიპ-სოციალური მომსახურების სააგენტოს სოციალური მომსახურების სამხარეო ცენტრებისა და რაიონული განყოფილებების 2020 წლის საშტატო ნუსხა და თანამდებობრივი სარგო</t>
  </si>
  <si>
    <t>სააგენტოში არსებული</t>
  </si>
  <si>
    <t>სოციალური (პროექტი)</t>
  </si>
  <si>
    <t>ჯანდაცვა (პროექტი)</t>
  </si>
  <si>
    <t>სოციალური - ჯანდაცვა პროექტი</t>
  </si>
  <si>
    <t>სსიპ-სოციალური მომსახურების სააგენტოს 2020 წლის ნაერთი საშტატო ნუსხა და თანამდებობრივი სარგო (პროექტი)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</si>
</sst>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L_a_r_i_-;\-* #,##0.00\ _L_a_r_i_-;_-* &quot;-&quot;??\ _L_a_r_i_-;_-@_-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cadNusx"/>
    </font>
    <font>
      <sz val="11"/>
      <color theme="1"/>
      <name val="Calibri"/>
      <family val="2"/>
      <charset val="1"/>
      <scheme val="minor"/>
    </font>
    <font>
      <sz val="10"/>
      <color rgb="FF000000"/>
      <name val="Arial"/>
      <family val="2"/>
    </font>
    <font>
      <b/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Sylfaen"/>
      <family val="1"/>
      <charset val="204"/>
    </font>
    <font>
      <b/>
      <sz val="11"/>
      <name val="AcadNusx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43" fontId="10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1" applyFont="1" applyBorder="1" applyAlignment="1">
      <alignment vertical="top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Border="1" applyAlignment="1">
      <alignment vertical="top"/>
    </xf>
    <xf numFmtId="3" fontId="6" fillId="0" borderId="1" xfId="6" applyNumberFormat="1" applyFont="1" applyBorder="1" applyAlignment="1">
      <alignment horizontal="center" vertical="center"/>
    </xf>
    <xf numFmtId="3" fontId="7" fillId="0" borderId="1" xfId="6" applyNumberFormat="1" applyFont="1" applyBorder="1" applyAlignment="1">
      <alignment horizontal="center" vertical="center"/>
    </xf>
    <xf numFmtId="0" fontId="6" fillId="0" borderId="1" xfId="1" applyFont="1" applyBorder="1" applyAlignment="1">
      <alignment vertical="top"/>
    </xf>
    <xf numFmtId="0" fontId="5" fillId="0" borderId="1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/>
    </xf>
    <xf numFmtId="0" fontId="8" fillId="0" borderId="1" xfId="6" applyFont="1" applyBorder="1" applyAlignment="1">
      <alignment vertical="center"/>
    </xf>
    <xf numFmtId="0" fontId="8" fillId="0" borderId="1" xfId="6" applyFont="1" applyBorder="1" applyAlignment="1">
      <alignment vertical="center" wrapText="1"/>
    </xf>
    <xf numFmtId="0" fontId="5" fillId="0" borderId="1" xfId="6" applyFont="1" applyBorder="1" applyAlignment="1">
      <alignment horizontal="left" vertical="center"/>
    </xf>
    <xf numFmtId="1" fontId="8" fillId="0" borderId="0" xfId="1" applyNumberFormat="1" applyFont="1" applyFill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horizontal="center" vertical="top" wrapText="1"/>
    </xf>
    <xf numFmtId="1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8" fillId="0" borderId="0" xfId="1" applyFont="1" applyBorder="1" applyAlignment="1">
      <alignment vertical="top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2" applyFont="1" applyFill="1" applyBorder="1" applyAlignment="1"/>
    <xf numFmtId="0" fontId="8" fillId="0" borderId="0" xfId="2" applyFont="1" applyBorder="1" applyAlignment="1"/>
    <xf numFmtId="0" fontId="8" fillId="0" borderId="0" xfId="2" applyFont="1" applyFill="1" applyBorder="1" applyAlignment="1"/>
    <xf numFmtId="0" fontId="5" fillId="0" borderId="0" xfId="1" applyFont="1" applyFill="1" applyBorder="1" applyAlignment="1"/>
    <xf numFmtId="0" fontId="5" fillId="0" borderId="0" xfId="1" applyFont="1" applyBorder="1" applyAlignment="1"/>
    <xf numFmtId="0" fontId="5" fillId="2" borderId="1" xfId="2" applyNumberFormat="1" applyFont="1" applyFill="1" applyBorder="1" applyAlignment="1">
      <alignment horizontal="left" wrapText="1"/>
    </xf>
    <xf numFmtId="1" fontId="7" fillId="2" borderId="1" xfId="2" applyNumberFormat="1" applyFont="1" applyFill="1" applyBorder="1" applyAlignment="1">
      <alignment horizontal="center" vertical="center"/>
    </xf>
    <xf numFmtId="0" fontId="8" fillId="0" borderId="1" xfId="2" applyFont="1" applyBorder="1" applyAlignment="1"/>
    <xf numFmtId="2" fontId="6" fillId="0" borderId="1" xfId="1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0" fontId="5" fillId="2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/>
    <xf numFmtId="0" fontId="8" fillId="0" borderId="0" xfId="1" applyFont="1" applyBorder="1" applyAlignment="1">
      <alignment horizontal="center" vertical="top"/>
    </xf>
    <xf numFmtId="0" fontId="8" fillId="0" borderId="1" xfId="2" applyFont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center"/>
    </xf>
    <xf numFmtId="4" fontId="7" fillId="2" borderId="1" xfId="2" applyNumberFormat="1" applyFont="1" applyFill="1" applyBorder="1" applyAlignment="1">
      <alignment horizontal="center" vertical="center"/>
    </xf>
    <xf numFmtId="4" fontId="7" fillId="2" borderId="1" xfId="3" applyNumberFormat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4" fontId="6" fillId="0" borderId="1" xfId="3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vertical="center"/>
    </xf>
    <xf numFmtId="1" fontId="7" fillId="2" borderId="1" xfId="2" applyNumberFormat="1" applyFont="1" applyFill="1" applyBorder="1" applyAlignment="1">
      <alignment horizontal="left" vertical="center"/>
    </xf>
    <xf numFmtId="3" fontId="2" fillId="0" borderId="0" xfId="1" applyNumberFormat="1" applyFont="1" applyBorder="1" applyAlignment="1">
      <alignment vertical="top"/>
    </xf>
    <xf numFmtId="0" fontId="8" fillId="0" borderId="0" xfId="1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left" vertical="center" wrapText="1"/>
    </xf>
    <xf numFmtId="49" fontId="8" fillId="0" borderId="1" xfId="4" applyNumberFormat="1" applyFont="1" applyFill="1" applyBorder="1" applyAlignment="1">
      <alignment horizontal="left" vertical="center" wrapText="1"/>
    </xf>
    <xf numFmtId="0" fontId="5" fillId="4" borderId="1" xfId="2" applyFont="1" applyFill="1" applyBorder="1" applyAlignment="1">
      <alignment horizontal="left" vertical="center" wrapText="1"/>
    </xf>
    <xf numFmtId="49" fontId="5" fillId="0" borderId="1" xfId="4" applyNumberFormat="1" applyFont="1" applyFill="1" applyBorder="1" applyAlignment="1">
      <alignment horizontal="left" vertical="center" wrapText="1"/>
    </xf>
    <xf numFmtId="49" fontId="8" fillId="3" borderId="1" xfId="4" applyNumberFormat="1" applyFont="1" applyFill="1" applyBorder="1" applyAlignment="1">
      <alignment horizontal="left" vertical="center" wrapText="1"/>
    </xf>
    <xf numFmtId="49" fontId="5" fillId="3" borderId="1" xfId="4" applyNumberFormat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right" vertical="center"/>
    </xf>
    <xf numFmtId="43" fontId="12" fillId="6" borderId="1" xfId="4" applyNumberFormat="1" applyFont="1" applyFill="1" applyBorder="1" applyAlignment="1">
      <alignment horizontal="left" vertical="center"/>
    </xf>
    <xf numFmtId="43" fontId="12" fillId="4" borderId="1" xfId="4" applyNumberFormat="1" applyFont="1" applyFill="1" applyBorder="1" applyAlignment="1">
      <alignment horizontal="left" vertical="center"/>
    </xf>
    <xf numFmtId="43" fontId="11" fillId="4" borderId="1" xfId="4" applyNumberFormat="1" applyFont="1" applyFill="1" applyBorder="1" applyAlignment="1">
      <alignment horizontal="left" vertical="center"/>
    </xf>
    <xf numFmtId="43" fontId="12" fillId="0" borderId="1" xfId="4" applyNumberFormat="1" applyFont="1" applyFill="1" applyBorder="1" applyAlignment="1">
      <alignment horizontal="left" vertical="center"/>
    </xf>
    <xf numFmtId="43" fontId="11" fillId="0" borderId="1" xfId="4" applyNumberFormat="1" applyFont="1" applyFill="1" applyBorder="1" applyAlignment="1">
      <alignment horizontal="left" vertical="center"/>
    </xf>
    <xf numFmtId="43" fontId="12" fillId="6" borderId="1" xfId="8" applyNumberFormat="1" applyFont="1" applyFill="1" applyBorder="1" applyAlignment="1">
      <alignment horizontal="left" vertical="center"/>
    </xf>
    <xf numFmtId="43" fontId="12" fillId="0" borderId="1" xfId="8" applyNumberFormat="1" applyFont="1" applyFill="1" applyBorder="1" applyAlignment="1">
      <alignment horizontal="left" vertical="center"/>
    </xf>
    <xf numFmtId="43" fontId="12" fillId="4" borderId="1" xfId="8" applyNumberFormat="1" applyFont="1" applyFill="1" applyBorder="1" applyAlignment="1">
      <alignment horizontal="left" vertical="center"/>
    </xf>
    <xf numFmtId="165" fontId="12" fillId="0" borderId="1" xfId="8" applyNumberFormat="1" applyFont="1" applyFill="1" applyBorder="1" applyAlignment="1">
      <alignment horizontal="left" vertical="center"/>
    </xf>
    <xf numFmtId="165" fontId="11" fillId="4" borderId="1" xfId="8" applyNumberFormat="1" applyFont="1" applyFill="1" applyBorder="1" applyAlignment="1">
      <alignment horizontal="left" vertical="center"/>
    </xf>
    <xf numFmtId="165" fontId="11" fillId="0" borderId="1" xfId="8" applyNumberFormat="1" applyFont="1" applyFill="1" applyBorder="1" applyAlignment="1">
      <alignment horizontal="left" vertical="center"/>
    </xf>
    <xf numFmtId="165" fontId="12" fillId="3" borderId="1" xfId="8" applyNumberFormat="1" applyFont="1" applyFill="1" applyBorder="1" applyAlignment="1">
      <alignment horizontal="left" vertical="center"/>
    </xf>
    <xf numFmtId="43" fontId="12" fillId="3" borderId="1" xfId="4" applyNumberFormat="1" applyFont="1" applyFill="1" applyBorder="1" applyAlignment="1">
      <alignment horizontal="left" vertical="center"/>
    </xf>
    <xf numFmtId="165" fontId="11" fillId="3" borderId="1" xfId="8" applyNumberFormat="1" applyFont="1" applyFill="1" applyBorder="1" applyAlignment="1">
      <alignment horizontal="left" vertical="center"/>
    </xf>
    <xf numFmtId="43" fontId="11" fillId="3" borderId="1" xfId="4" applyNumberFormat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165" fontId="12" fillId="6" borderId="1" xfId="4" applyNumberFormat="1" applyFont="1" applyFill="1" applyBorder="1" applyAlignment="1">
      <alignment horizontal="left" vertical="center"/>
    </xf>
    <xf numFmtId="165" fontId="12" fillId="0" borderId="1" xfId="4" applyNumberFormat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left" vertical="center"/>
    </xf>
    <xf numFmtId="165" fontId="11" fillId="4" borderId="1" xfId="4" applyNumberFormat="1" applyFont="1" applyFill="1" applyBorder="1" applyAlignment="1">
      <alignment horizontal="left" vertical="center"/>
    </xf>
    <xf numFmtId="165" fontId="12" fillId="4" borderId="1" xfId="4" applyNumberFormat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165" fontId="11" fillId="0" borderId="1" xfId="4" applyNumberFormat="1" applyFont="1" applyFill="1" applyBorder="1" applyAlignment="1">
      <alignment horizontal="left" vertical="center"/>
    </xf>
    <xf numFmtId="43" fontId="12" fillId="0" borderId="0" xfId="1" applyNumberFormat="1" applyFont="1" applyFill="1" applyBorder="1" applyAlignment="1">
      <alignment horizontal="left" vertical="center"/>
    </xf>
    <xf numFmtId="43" fontId="12" fillId="0" borderId="0" xfId="8" applyNumberFormat="1" applyFont="1" applyFill="1" applyBorder="1" applyAlignment="1">
      <alignment horizontal="left" vertical="center"/>
    </xf>
    <xf numFmtId="165" fontId="12" fillId="3" borderId="1" xfId="4" applyNumberFormat="1" applyFont="1" applyFill="1" applyBorder="1" applyAlignment="1">
      <alignment horizontal="left" vertical="center"/>
    </xf>
    <xf numFmtId="165" fontId="11" fillId="3" borderId="1" xfId="4" applyNumberFormat="1" applyFont="1" applyFill="1" applyBorder="1" applyAlignment="1">
      <alignment horizontal="left" vertical="center"/>
    </xf>
    <xf numFmtId="43" fontId="12" fillId="4" borderId="0" xfId="8" applyNumberFormat="1" applyFont="1" applyFill="1" applyBorder="1" applyAlignment="1">
      <alignment horizontal="left" vertical="center"/>
    </xf>
    <xf numFmtId="1" fontId="6" fillId="4" borderId="1" xfId="4" applyNumberFormat="1" applyFont="1" applyFill="1" applyBorder="1" applyAlignment="1">
      <alignment horizontal="left" vertical="center"/>
    </xf>
    <xf numFmtId="1" fontId="7" fillId="4" borderId="1" xfId="4" applyNumberFormat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left" vertical="center"/>
    </xf>
    <xf numFmtId="0" fontId="5" fillId="4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12" fillId="0" borderId="0" xfId="1" applyFont="1" applyBorder="1" applyAlignment="1">
      <alignment horizontal="center" vertical="center"/>
    </xf>
    <xf numFmtId="0" fontId="13" fillId="0" borderId="0" xfId="1" applyFont="1" applyBorder="1" applyAlignment="1">
      <alignment vertical="center" wrapText="1"/>
    </xf>
    <xf numFmtId="0" fontId="13" fillId="0" borderId="0" xfId="1" applyFont="1" applyFill="1" applyBorder="1" applyAlignment="1">
      <alignment horizontal="center" vertical="center"/>
    </xf>
    <xf numFmtId="4" fontId="13" fillId="0" borderId="0" xfId="1" applyNumberFormat="1" applyFont="1" applyFill="1" applyBorder="1" applyAlignment="1">
      <alignment horizontal="right" vertical="center" wrapText="1"/>
    </xf>
    <xf numFmtId="0" fontId="13" fillId="0" borderId="0" xfId="1" applyFont="1" applyBorder="1" applyAlignment="1">
      <alignment vertical="center"/>
    </xf>
    <xf numFmtId="4" fontId="14" fillId="0" borderId="0" xfId="1" applyNumberFormat="1" applyFont="1" applyFill="1" applyBorder="1" applyAlignment="1">
      <alignment horizontal="right" vertical="center"/>
    </xf>
    <xf numFmtId="0" fontId="13" fillId="0" borderId="0" xfId="1" applyFont="1" applyFill="1" applyBorder="1" applyAlignment="1">
      <alignment vertical="center"/>
    </xf>
    <xf numFmtId="0" fontId="11" fillId="0" borderId="1" xfId="1" applyFont="1" applyFill="1" applyBorder="1" applyAlignment="1">
      <alignment horizontal="center" vertical="center" wrapText="1"/>
    </xf>
    <xf numFmtId="1" fontId="11" fillId="0" borderId="1" xfId="1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1" fontId="11" fillId="6" borderId="1" xfId="1" applyNumberFormat="1" applyFont="1" applyFill="1" applyBorder="1" applyAlignment="1">
      <alignment horizontal="center" vertical="center" wrapText="1"/>
    </xf>
    <xf numFmtId="2" fontId="11" fillId="6" borderId="1" xfId="1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3" fontId="11" fillId="4" borderId="1" xfId="1" applyNumberFormat="1" applyFont="1" applyFill="1" applyBorder="1" applyAlignment="1">
      <alignment horizontal="left" vertical="center"/>
    </xf>
    <xf numFmtId="43" fontId="11" fillId="4" borderId="1" xfId="1" applyNumberFormat="1" applyFont="1" applyFill="1" applyBorder="1" applyAlignment="1">
      <alignment horizontal="left" vertical="center" wrapText="1"/>
    </xf>
    <xf numFmtId="165" fontId="11" fillId="4" borderId="1" xfId="2" applyNumberFormat="1" applyFont="1" applyFill="1" applyBorder="1" applyAlignment="1">
      <alignment horizontal="left" vertical="center"/>
    </xf>
    <xf numFmtId="43" fontId="11" fillId="4" borderId="1" xfId="2" applyNumberFormat="1" applyFont="1" applyFill="1" applyBorder="1" applyAlignment="1">
      <alignment horizontal="left" vertical="center"/>
    </xf>
    <xf numFmtId="43" fontId="11" fillId="4" borderId="0" xfId="1" applyNumberFormat="1" applyFont="1" applyFill="1" applyBorder="1" applyAlignment="1">
      <alignment horizontal="left" vertical="center"/>
    </xf>
    <xf numFmtId="0" fontId="14" fillId="2" borderId="0" xfId="1" applyFont="1" applyFill="1" applyBorder="1" applyAlignment="1">
      <alignment vertical="center"/>
    </xf>
    <xf numFmtId="43" fontId="12" fillId="0" borderId="1" xfId="1" applyNumberFormat="1" applyFont="1" applyFill="1" applyBorder="1" applyAlignment="1">
      <alignment horizontal="left" vertical="center"/>
    </xf>
    <xf numFmtId="43" fontId="12" fillId="0" borderId="1" xfId="1" applyNumberFormat="1" applyFont="1" applyFill="1" applyBorder="1" applyAlignment="1">
      <alignment horizontal="left" vertical="center" wrapText="1"/>
    </xf>
    <xf numFmtId="165" fontId="12" fillId="0" borderId="1" xfId="2" applyNumberFormat="1" applyFont="1" applyFill="1" applyBorder="1" applyAlignment="1">
      <alignment horizontal="left" vertical="center"/>
    </xf>
    <xf numFmtId="43" fontId="12" fillId="0" borderId="1" xfId="2" applyNumberFormat="1" applyFont="1" applyFill="1" applyBorder="1" applyAlignment="1">
      <alignment horizontal="left" vertical="center"/>
    </xf>
    <xf numFmtId="43" fontId="12" fillId="0" borderId="1" xfId="3" applyNumberFormat="1" applyFont="1" applyFill="1" applyBorder="1" applyAlignment="1">
      <alignment horizontal="left" vertical="center"/>
    </xf>
    <xf numFmtId="165" fontId="12" fillId="6" borderId="1" xfId="2" applyNumberFormat="1" applyFont="1" applyFill="1" applyBorder="1" applyAlignment="1">
      <alignment horizontal="left" vertical="center"/>
    </xf>
    <xf numFmtId="43" fontId="12" fillId="6" borderId="1" xfId="2" applyNumberFormat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vertical="center"/>
    </xf>
    <xf numFmtId="43" fontId="12" fillId="4" borderId="1" xfId="2" applyNumberFormat="1" applyFont="1" applyFill="1" applyBorder="1" applyAlignment="1">
      <alignment horizontal="left" vertical="center"/>
    </xf>
    <xf numFmtId="43" fontId="12" fillId="4" borderId="0" xfId="1" applyNumberFormat="1" applyFont="1" applyFill="1" applyBorder="1" applyAlignment="1">
      <alignment horizontal="left" vertical="center"/>
    </xf>
    <xf numFmtId="43" fontId="11" fillId="4" borderId="1" xfId="3" applyNumberFormat="1" applyFont="1" applyFill="1" applyBorder="1" applyAlignment="1">
      <alignment horizontal="left" vertical="center"/>
    </xf>
    <xf numFmtId="0" fontId="14" fillId="5" borderId="0" xfId="1" applyFont="1" applyFill="1" applyBorder="1" applyAlignment="1">
      <alignment vertical="center"/>
    </xf>
    <xf numFmtId="43" fontId="11" fillId="2" borderId="1" xfId="1" applyNumberFormat="1" applyFont="1" applyFill="1" applyBorder="1" applyAlignment="1">
      <alignment horizontal="left" vertical="center"/>
    </xf>
    <xf numFmtId="43" fontId="11" fillId="2" borderId="1" xfId="1" applyNumberFormat="1" applyFont="1" applyFill="1" applyBorder="1" applyAlignment="1">
      <alignment horizontal="left" vertical="center" wrapText="1"/>
    </xf>
    <xf numFmtId="165" fontId="11" fillId="2" borderId="1" xfId="2" applyNumberFormat="1" applyFont="1" applyFill="1" applyBorder="1" applyAlignment="1">
      <alignment horizontal="left" vertical="center"/>
    </xf>
    <xf numFmtId="43" fontId="11" fillId="2" borderId="1" xfId="2" applyNumberFormat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horizontal="center" vertical="center"/>
    </xf>
    <xf numFmtId="4" fontId="14" fillId="0" borderId="0" xfId="3" applyNumberFormat="1" applyFont="1" applyFill="1" applyBorder="1" applyAlignment="1">
      <alignment horizontal="right" vertical="center"/>
    </xf>
    <xf numFmtId="1" fontId="14" fillId="0" borderId="0" xfId="1" applyNumberFormat="1" applyFont="1" applyFill="1" applyBorder="1" applyAlignment="1">
      <alignment vertical="center"/>
    </xf>
    <xf numFmtId="1" fontId="15" fillId="0" borderId="0" xfId="1" applyNumberFormat="1" applyFont="1" applyFill="1" applyBorder="1" applyAlignment="1">
      <alignment horizontal="center" vertical="center"/>
    </xf>
    <xf numFmtId="1" fontId="14" fillId="0" borderId="0" xfId="1" applyNumberFormat="1" applyFont="1" applyFill="1" applyBorder="1" applyAlignment="1">
      <alignment horizontal="center" vertical="center"/>
    </xf>
    <xf numFmtId="43" fontId="11" fillId="7" borderId="1" xfId="1" applyNumberFormat="1" applyFont="1" applyFill="1" applyBorder="1" applyAlignment="1">
      <alignment horizontal="left" vertical="center" wrapText="1"/>
    </xf>
    <xf numFmtId="165" fontId="11" fillId="7" borderId="1" xfId="3" applyNumberFormat="1" applyFont="1" applyFill="1" applyBorder="1" applyAlignment="1">
      <alignment horizontal="left" vertical="center"/>
    </xf>
    <xf numFmtId="43" fontId="11" fillId="7" borderId="1" xfId="3" applyNumberFormat="1" applyFont="1" applyFill="1" applyBorder="1" applyAlignment="1">
      <alignment horizontal="left" vertical="center"/>
    </xf>
    <xf numFmtId="43" fontId="12" fillId="7" borderId="1" xfId="2" applyNumberFormat="1" applyFont="1" applyFill="1" applyBorder="1" applyAlignment="1">
      <alignment horizontal="left" vertical="center"/>
    </xf>
    <xf numFmtId="43" fontId="12" fillId="7" borderId="0" xfId="1" applyNumberFormat="1" applyFont="1" applyFill="1" applyBorder="1" applyAlignment="1">
      <alignment horizontal="left" vertical="center"/>
    </xf>
    <xf numFmtId="0" fontId="14" fillId="7" borderId="0" xfId="1" applyFont="1" applyFill="1" applyBorder="1" applyAlignment="1">
      <alignment vertical="center"/>
    </xf>
    <xf numFmtId="165" fontId="11" fillId="7" borderId="1" xfId="1" applyNumberFormat="1" applyFont="1" applyFill="1" applyBorder="1" applyAlignment="1">
      <alignment horizontal="left" vertical="center"/>
    </xf>
    <xf numFmtId="165" fontId="12" fillId="0" borderId="1" xfId="1" applyNumberFormat="1" applyFont="1" applyFill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</cellXfs>
  <cellStyles count="9">
    <cellStyle name="Comma" xfId="8" builtinId="3"/>
    <cellStyle name="Comma 2" xfId="5"/>
    <cellStyle name="Comma 5 2" xfId="4"/>
    <cellStyle name="Comma 6" xfId="3"/>
    <cellStyle name="Normal" xfId="0" builtinId="0"/>
    <cellStyle name="Normal 2" xfId="7"/>
    <cellStyle name="Normal 2 2" xfId="1"/>
    <cellStyle name="Normal 3" xfId="6"/>
    <cellStyle name="Normal 5" xfId="2"/>
  </cellStyles>
  <dxfs count="0"/>
  <tableStyles count="0" defaultTableStyle="TableStyleMedium2" defaultPivotStyle="PivotStyleLight16"/>
  <colors>
    <mruColors>
      <color rgb="FF66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view="pageBreakPreview" zoomScaleNormal="100" zoomScaleSheetLayoutView="100" workbookViewId="0">
      <selection activeCell="I9" sqref="I9"/>
    </sheetView>
  </sheetViews>
  <sheetFormatPr defaultColWidth="4.140625" defaultRowHeight="13.5" x14ac:dyDescent="0.25"/>
  <cols>
    <col min="1" max="1" width="6" style="1" customWidth="1"/>
    <col min="2" max="2" width="42.42578125" style="2" customWidth="1"/>
    <col min="3" max="3" width="16.140625" style="3" customWidth="1"/>
    <col min="4" max="4" width="25.28515625" style="3" customWidth="1"/>
    <col min="5" max="5" width="16.5703125" style="3" customWidth="1"/>
    <col min="6" max="217" width="9.140625" style="3" customWidth="1"/>
    <col min="218" max="230" width="4.140625" style="3"/>
    <col min="231" max="231" width="4.5703125" style="3" customWidth="1"/>
    <col min="232" max="232" width="57.85546875" style="3" customWidth="1"/>
    <col min="233" max="233" width="16.7109375" style="3" customWidth="1"/>
    <col min="234" max="234" width="17" style="3" customWidth="1"/>
    <col min="235" max="473" width="9.140625" style="3" customWidth="1"/>
    <col min="474" max="486" width="4.140625" style="3"/>
    <col min="487" max="487" width="4.5703125" style="3" customWidth="1"/>
    <col min="488" max="488" width="57.85546875" style="3" customWidth="1"/>
    <col min="489" max="489" width="16.7109375" style="3" customWidth="1"/>
    <col min="490" max="490" width="17" style="3" customWidth="1"/>
    <col min="491" max="729" width="9.140625" style="3" customWidth="1"/>
    <col min="730" max="742" width="4.140625" style="3"/>
    <col min="743" max="743" width="4.5703125" style="3" customWidth="1"/>
    <col min="744" max="744" width="57.85546875" style="3" customWidth="1"/>
    <col min="745" max="745" width="16.7109375" style="3" customWidth="1"/>
    <col min="746" max="746" width="17" style="3" customWidth="1"/>
    <col min="747" max="985" width="9.140625" style="3" customWidth="1"/>
    <col min="986" max="998" width="4.140625" style="3"/>
    <col min="999" max="999" width="4.5703125" style="3" customWidth="1"/>
    <col min="1000" max="1000" width="57.85546875" style="3" customWidth="1"/>
    <col min="1001" max="1001" width="16.7109375" style="3" customWidth="1"/>
    <col min="1002" max="1002" width="17" style="3" customWidth="1"/>
    <col min="1003" max="1241" width="9.140625" style="3" customWidth="1"/>
    <col min="1242" max="1254" width="4.140625" style="3"/>
    <col min="1255" max="1255" width="4.5703125" style="3" customWidth="1"/>
    <col min="1256" max="1256" width="57.85546875" style="3" customWidth="1"/>
    <col min="1257" max="1257" width="16.7109375" style="3" customWidth="1"/>
    <col min="1258" max="1258" width="17" style="3" customWidth="1"/>
    <col min="1259" max="1497" width="9.140625" style="3" customWidth="1"/>
    <col min="1498" max="1510" width="4.140625" style="3"/>
    <col min="1511" max="1511" width="4.5703125" style="3" customWidth="1"/>
    <col min="1512" max="1512" width="57.85546875" style="3" customWidth="1"/>
    <col min="1513" max="1513" width="16.7109375" style="3" customWidth="1"/>
    <col min="1514" max="1514" width="17" style="3" customWidth="1"/>
    <col min="1515" max="1753" width="9.140625" style="3" customWidth="1"/>
    <col min="1754" max="1766" width="4.140625" style="3"/>
    <col min="1767" max="1767" width="4.5703125" style="3" customWidth="1"/>
    <col min="1768" max="1768" width="57.85546875" style="3" customWidth="1"/>
    <col min="1769" max="1769" width="16.7109375" style="3" customWidth="1"/>
    <col min="1770" max="1770" width="17" style="3" customWidth="1"/>
    <col min="1771" max="2009" width="9.140625" style="3" customWidth="1"/>
    <col min="2010" max="2022" width="4.140625" style="3"/>
    <col min="2023" max="2023" width="4.5703125" style="3" customWidth="1"/>
    <col min="2024" max="2024" width="57.85546875" style="3" customWidth="1"/>
    <col min="2025" max="2025" width="16.7109375" style="3" customWidth="1"/>
    <col min="2026" max="2026" width="17" style="3" customWidth="1"/>
    <col min="2027" max="2265" width="9.140625" style="3" customWidth="1"/>
    <col min="2266" max="2278" width="4.140625" style="3"/>
    <col min="2279" max="2279" width="4.5703125" style="3" customWidth="1"/>
    <col min="2280" max="2280" width="57.85546875" style="3" customWidth="1"/>
    <col min="2281" max="2281" width="16.7109375" style="3" customWidth="1"/>
    <col min="2282" max="2282" width="17" style="3" customWidth="1"/>
    <col min="2283" max="2521" width="9.140625" style="3" customWidth="1"/>
    <col min="2522" max="2534" width="4.140625" style="3"/>
    <col min="2535" max="2535" width="4.5703125" style="3" customWidth="1"/>
    <col min="2536" max="2536" width="57.85546875" style="3" customWidth="1"/>
    <col min="2537" max="2537" width="16.7109375" style="3" customWidth="1"/>
    <col min="2538" max="2538" width="17" style="3" customWidth="1"/>
    <col min="2539" max="2777" width="9.140625" style="3" customWidth="1"/>
    <col min="2778" max="2790" width="4.140625" style="3"/>
    <col min="2791" max="2791" width="4.5703125" style="3" customWidth="1"/>
    <col min="2792" max="2792" width="57.85546875" style="3" customWidth="1"/>
    <col min="2793" max="2793" width="16.7109375" style="3" customWidth="1"/>
    <col min="2794" max="2794" width="17" style="3" customWidth="1"/>
    <col min="2795" max="3033" width="9.140625" style="3" customWidth="1"/>
    <col min="3034" max="3046" width="4.140625" style="3"/>
    <col min="3047" max="3047" width="4.5703125" style="3" customWidth="1"/>
    <col min="3048" max="3048" width="57.85546875" style="3" customWidth="1"/>
    <col min="3049" max="3049" width="16.7109375" style="3" customWidth="1"/>
    <col min="3050" max="3050" width="17" style="3" customWidth="1"/>
    <col min="3051" max="3289" width="9.140625" style="3" customWidth="1"/>
    <col min="3290" max="3302" width="4.140625" style="3"/>
    <col min="3303" max="3303" width="4.5703125" style="3" customWidth="1"/>
    <col min="3304" max="3304" width="57.85546875" style="3" customWidth="1"/>
    <col min="3305" max="3305" width="16.7109375" style="3" customWidth="1"/>
    <col min="3306" max="3306" width="17" style="3" customWidth="1"/>
    <col min="3307" max="3545" width="9.140625" style="3" customWidth="1"/>
    <col min="3546" max="3558" width="4.140625" style="3"/>
    <col min="3559" max="3559" width="4.5703125" style="3" customWidth="1"/>
    <col min="3560" max="3560" width="57.85546875" style="3" customWidth="1"/>
    <col min="3561" max="3561" width="16.7109375" style="3" customWidth="1"/>
    <col min="3562" max="3562" width="17" style="3" customWidth="1"/>
    <col min="3563" max="3801" width="9.140625" style="3" customWidth="1"/>
    <col min="3802" max="3814" width="4.140625" style="3"/>
    <col min="3815" max="3815" width="4.5703125" style="3" customWidth="1"/>
    <col min="3816" max="3816" width="57.85546875" style="3" customWidth="1"/>
    <col min="3817" max="3817" width="16.7109375" style="3" customWidth="1"/>
    <col min="3818" max="3818" width="17" style="3" customWidth="1"/>
    <col min="3819" max="4057" width="9.140625" style="3" customWidth="1"/>
    <col min="4058" max="4070" width="4.140625" style="3"/>
    <col min="4071" max="4071" width="4.5703125" style="3" customWidth="1"/>
    <col min="4072" max="4072" width="57.85546875" style="3" customWidth="1"/>
    <col min="4073" max="4073" width="16.7109375" style="3" customWidth="1"/>
    <col min="4074" max="4074" width="17" style="3" customWidth="1"/>
    <col min="4075" max="4313" width="9.140625" style="3" customWidth="1"/>
    <col min="4314" max="4326" width="4.140625" style="3"/>
    <col min="4327" max="4327" width="4.5703125" style="3" customWidth="1"/>
    <col min="4328" max="4328" width="57.85546875" style="3" customWidth="1"/>
    <col min="4329" max="4329" width="16.7109375" style="3" customWidth="1"/>
    <col min="4330" max="4330" width="17" style="3" customWidth="1"/>
    <col min="4331" max="4569" width="9.140625" style="3" customWidth="1"/>
    <col min="4570" max="4582" width="4.140625" style="3"/>
    <col min="4583" max="4583" width="4.5703125" style="3" customWidth="1"/>
    <col min="4584" max="4584" width="57.85546875" style="3" customWidth="1"/>
    <col min="4585" max="4585" width="16.7109375" style="3" customWidth="1"/>
    <col min="4586" max="4586" width="17" style="3" customWidth="1"/>
    <col min="4587" max="4825" width="9.140625" style="3" customWidth="1"/>
    <col min="4826" max="4838" width="4.140625" style="3"/>
    <col min="4839" max="4839" width="4.5703125" style="3" customWidth="1"/>
    <col min="4840" max="4840" width="57.85546875" style="3" customWidth="1"/>
    <col min="4841" max="4841" width="16.7109375" style="3" customWidth="1"/>
    <col min="4842" max="4842" width="17" style="3" customWidth="1"/>
    <col min="4843" max="5081" width="9.140625" style="3" customWidth="1"/>
    <col min="5082" max="5094" width="4.140625" style="3"/>
    <col min="5095" max="5095" width="4.5703125" style="3" customWidth="1"/>
    <col min="5096" max="5096" width="57.85546875" style="3" customWidth="1"/>
    <col min="5097" max="5097" width="16.7109375" style="3" customWidth="1"/>
    <col min="5098" max="5098" width="17" style="3" customWidth="1"/>
    <col min="5099" max="5337" width="9.140625" style="3" customWidth="1"/>
    <col min="5338" max="5350" width="4.140625" style="3"/>
    <col min="5351" max="5351" width="4.5703125" style="3" customWidth="1"/>
    <col min="5352" max="5352" width="57.85546875" style="3" customWidth="1"/>
    <col min="5353" max="5353" width="16.7109375" style="3" customWidth="1"/>
    <col min="5354" max="5354" width="17" style="3" customWidth="1"/>
    <col min="5355" max="5593" width="9.140625" style="3" customWidth="1"/>
    <col min="5594" max="5606" width="4.140625" style="3"/>
    <col min="5607" max="5607" width="4.5703125" style="3" customWidth="1"/>
    <col min="5608" max="5608" width="57.85546875" style="3" customWidth="1"/>
    <col min="5609" max="5609" width="16.7109375" style="3" customWidth="1"/>
    <col min="5610" max="5610" width="17" style="3" customWidth="1"/>
    <col min="5611" max="5849" width="9.140625" style="3" customWidth="1"/>
    <col min="5850" max="5862" width="4.140625" style="3"/>
    <col min="5863" max="5863" width="4.5703125" style="3" customWidth="1"/>
    <col min="5864" max="5864" width="57.85546875" style="3" customWidth="1"/>
    <col min="5865" max="5865" width="16.7109375" style="3" customWidth="1"/>
    <col min="5866" max="5866" width="17" style="3" customWidth="1"/>
    <col min="5867" max="6105" width="9.140625" style="3" customWidth="1"/>
    <col min="6106" max="6118" width="4.140625" style="3"/>
    <col min="6119" max="6119" width="4.5703125" style="3" customWidth="1"/>
    <col min="6120" max="6120" width="57.85546875" style="3" customWidth="1"/>
    <col min="6121" max="6121" width="16.7109375" style="3" customWidth="1"/>
    <col min="6122" max="6122" width="17" style="3" customWidth="1"/>
    <col min="6123" max="6361" width="9.140625" style="3" customWidth="1"/>
    <col min="6362" max="6374" width="4.140625" style="3"/>
    <col min="6375" max="6375" width="4.5703125" style="3" customWidth="1"/>
    <col min="6376" max="6376" width="57.85546875" style="3" customWidth="1"/>
    <col min="6377" max="6377" width="16.7109375" style="3" customWidth="1"/>
    <col min="6378" max="6378" width="17" style="3" customWidth="1"/>
    <col min="6379" max="6617" width="9.140625" style="3" customWidth="1"/>
    <col min="6618" max="6630" width="4.140625" style="3"/>
    <col min="6631" max="6631" width="4.5703125" style="3" customWidth="1"/>
    <col min="6632" max="6632" width="57.85546875" style="3" customWidth="1"/>
    <col min="6633" max="6633" width="16.7109375" style="3" customWidth="1"/>
    <col min="6634" max="6634" width="17" style="3" customWidth="1"/>
    <col min="6635" max="6873" width="9.140625" style="3" customWidth="1"/>
    <col min="6874" max="6886" width="4.140625" style="3"/>
    <col min="6887" max="6887" width="4.5703125" style="3" customWidth="1"/>
    <col min="6888" max="6888" width="57.85546875" style="3" customWidth="1"/>
    <col min="6889" max="6889" width="16.7109375" style="3" customWidth="1"/>
    <col min="6890" max="6890" width="17" style="3" customWidth="1"/>
    <col min="6891" max="7129" width="9.140625" style="3" customWidth="1"/>
    <col min="7130" max="7142" width="4.140625" style="3"/>
    <col min="7143" max="7143" width="4.5703125" style="3" customWidth="1"/>
    <col min="7144" max="7144" width="57.85546875" style="3" customWidth="1"/>
    <col min="7145" max="7145" width="16.7109375" style="3" customWidth="1"/>
    <col min="7146" max="7146" width="17" style="3" customWidth="1"/>
    <col min="7147" max="7385" width="9.140625" style="3" customWidth="1"/>
    <col min="7386" max="7398" width="4.140625" style="3"/>
    <col min="7399" max="7399" width="4.5703125" style="3" customWidth="1"/>
    <col min="7400" max="7400" width="57.85546875" style="3" customWidth="1"/>
    <col min="7401" max="7401" width="16.7109375" style="3" customWidth="1"/>
    <col min="7402" max="7402" width="17" style="3" customWidth="1"/>
    <col min="7403" max="7641" width="9.140625" style="3" customWidth="1"/>
    <col min="7642" max="7654" width="4.140625" style="3"/>
    <col min="7655" max="7655" width="4.5703125" style="3" customWidth="1"/>
    <col min="7656" max="7656" width="57.85546875" style="3" customWidth="1"/>
    <col min="7657" max="7657" width="16.7109375" style="3" customWidth="1"/>
    <col min="7658" max="7658" width="17" style="3" customWidth="1"/>
    <col min="7659" max="7897" width="9.140625" style="3" customWidth="1"/>
    <col min="7898" max="7910" width="4.140625" style="3"/>
    <col min="7911" max="7911" width="4.5703125" style="3" customWidth="1"/>
    <col min="7912" max="7912" width="57.85546875" style="3" customWidth="1"/>
    <col min="7913" max="7913" width="16.7109375" style="3" customWidth="1"/>
    <col min="7914" max="7914" width="17" style="3" customWidth="1"/>
    <col min="7915" max="8153" width="9.140625" style="3" customWidth="1"/>
    <col min="8154" max="8166" width="4.140625" style="3"/>
    <col min="8167" max="8167" width="4.5703125" style="3" customWidth="1"/>
    <col min="8168" max="8168" width="57.85546875" style="3" customWidth="1"/>
    <col min="8169" max="8169" width="16.7109375" style="3" customWidth="1"/>
    <col min="8170" max="8170" width="17" style="3" customWidth="1"/>
    <col min="8171" max="8409" width="9.140625" style="3" customWidth="1"/>
    <col min="8410" max="8422" width="4.140625" style="3"/>
    <col min="8423" max="8423" width="4.5703125" style="3" customWidth="1"/>
    <col min="8424" max="8424" width="57.85546875" style="3" customWidth="1"/>
    <col min="8425" max="8425" width="16.7109375" style="3" customWidth="1"/>
    <col min="8426" max="8426" width="17" style="3" customWidth="1"/>
    <col min="8427" max="8665" width="9.140625" style="3" customWidth="1"/>
    <col min="8666" max="8678" width="4.140625" style="3"/>
    <col min="8679" max="8679" width="4.5703125" style="3" customWidth="1"/>
    <col min="8680" max="8680" width="57.85546875" style="3" customWidth="1"/>
    <col min="8681" max="8681" width="16.7109375" style="3" customWidth="1"/>
    <col min="8682" max="8682" width="17" style="3" customWidth="1"/>
    <col min="8683" max="8921" width="9.140625" style="3" customWidth="1"/>
    <col min="8922" max="8934" width="4.140625" style="3"/>
    <col min="8935" max="8935" width="4.5703125" style="3" customWidth="1"/>
    <col min="8936" max="8936" width="57.85546875" style="3" customWidth="1"/>
    <col min="8937" max="8937" width="16.7109375" style="3" customWidth="1"/>
    <col min="8938" max="8938" width="17" style="3" customWidth="1"/>
    <col min="8939" max="9177" width="9.140625" style="3" customWidth="1"/>
    <col min="9178" max="9190" width="4.140625" style="3"/>
    <col min="9191" max="9191" width="4.5703125" style="3" customWidth="1"/>
    <col min="9192" max="9192" width="57.85546875" style="3" customWidth="1"/>
    <col min="9193" max="9193" width="16.7109375" style="3" customWidth="1"/>
    <col min="9194" max="9194" width="17" style="3" customWidth="1"/>
    <col min="9195" max="9433" width="9.140625" style="3" customWidth="1"/>
    <col min="9434" max="9446" width="4.140625" style="3"/>
    <col min="9447" max="9447" width="4.5703125" style="3" customWidth="1"/>
    <col min="9448" max="9448" width="57.85546875" style="3" customWidth="1"/>
    <col min="9449" max="9449" width="16.7109375" style="3" customWidth="1"/>
    <col min="9450" max="9450" width="17" style="3" customWidth="1"/>
    <col min="9451" max="9689" width="9.140625" style="3" customWidth="1"/>
    <col min="9690" max="9702" width="4.140625" style="3"/>
    <col min="9703" max="9703" width="4.5703125" style="3" customWidth="1"/>
    <col min="9704" max="9704" width="57.85546875" style="3" customWidth="1"/>
    <col min="9705" max="9705" width="16.7109375" style="3" customWidth="1"/>
    <col min="9706" max="9706" width="17" style="3" customWidth="1"/>
    <col min="9707" max="9945" width="9.140625" style="3" customWidth="1"/>
    <col min="9946" max="9958" width="4.140625" style="3"/>
    <col min="9959" max="9959" width="4.5703125" style="3" customWidth="1"/>
    <col min="9960" max="9960" width="57.85546875" style="3" customWidth="1"/>
    <col min="9961" max="9961" width="16.7109375" style="3" customWidth="1"/>
    <col min="9962" max="9962" width="17" style="3" customWidth="1"/>
    <col min="9963" max="10201" width="9.140625" style="3" customWidth="1"/>
    <col min="10202" max="10214" width="4.140625" style="3"/>
    <col min="10215" max="10215" width="4.5703125" style="3" customWidth="1"/>
    <col min="10216" max="10216" width="57.85546875" style="3" customWidth="1"/>
    <col min="10217" max="10217" width="16.7109375" style="3" customWidth="1"/>
    <col min="10218" max="10218" width="17" style="3" customWidth="1"/>
    <col min="10219" max="10457" width="9.140625" style="3" customWidth="1"/>
    <col min="10458" max="10470" width="4.140625" style="3"/>
    <col min="10471" max="10471" width="4.5703125" style="3" customWidth="1"/>
    <col min="10472" max="10472" width="57.85546875" style="3" customWidth="1"/>
    <col min="10473" max="10473" width="16.7109375" style="3" customWidth="1"/>
    <col min="10474" max="10474" width="17" style="3" customWidth="1"/>
    <col min="10475" max="10713" width="9.140625" style="3" customWidth="1"/>
    <col min="10714" max="10726" width="4.140625" style="3"/>
    <col min="10727" max="10727" width="4.5703125" style="3" customWidth="1"/>
    <col min="10728" max="10728" width="57.85546875" style="3" customWidth="1"/>
    <col min="10729" max="10729" width="16.7109375" style="3" customWidth="1"/>
    <col min="10730" max="10730" width="17" style="3" customWidth="1"/>
    <col min="10731" max="10969" width="9.140625" style="3" customWidth="1"/>
    <col min="10970" max="10982" width="4.140625" style="3"/>
    <col min="10983" max="10983" width="4.5703125" style="3" customWidth="1"/>
    <col min="10984" max="10984" width="57.85546875" style="3" customWidth="1"/>
    <col min="10985" max="10985" width="16.7109375" style="3" customWidth="1"/>
    <col min="10986" max="10986" width="17" style="3" customWidth="1"/>
    <col min="10987" max="11225" width="9.140625" style="3" customWidth="1"/>
    <col min="11226" max="11238" width="4.140625" style="3"/>
    <col min="11239" max="11239" width="4.5703125" style="3" customWidth="1"/>
    <col min="11240" max="11240" width="57.85546875" style="3" customWidth="1"/>
    <col min="11241" max="11241" width="16.7109375" style="3" customWidth="1"/>
    <col min="11242" max="11242" width="17" style="3" customWidth="1"/>
    <col min="11243" max="11481" width="9.140625" style="3" customWidth="1"/>
    <col min="11482" max="11494" width="4.140625" style="3"/>
    <col min="11495" max="11495" width="4.5703125" style="3" customWidth="1"/>
    <col min="11496" max="11496" width="57.85546875" style="3" customWidth="1"/>
    <col min="11497" max="11497" width="16.7109375" style="3" customWidth="1"/>
    <col min="11498" max="11498" width="17" style="3" customWidth="1"/>
    <col min="11499" max="11737" width="9.140625" style="3" customWidth="1"/>
    <col min="11738" max="11750" width="4.140625" style="3"/>
    <col min="11751" max="11751" width="4.5703125" style="3" customWidth="1"/>
    <col min="11752" max="11752" width="57.85546875" style="3" customWidth="1"/>
    <col min="11753" max="11753" width="16.7109375" style="3" customWidth="1"/>
    <col min="11754" max="11754" width="17" style="3" customWidth="1"/>
    <col min="11755" max="11993" width="9.140625" style="3" customWidth="1"/>
    <col min="11994" max="12006" width="4.140625" style="3"/>
    <col min="12007" max="12007" width="4.5703125" style="3" customWidth="1"/>
    <col min="12008" max="12008" width="57.85546875" style="3" customWidth="1"/>
    <col min="12009" max="12009" width="16.7109375" style="3" customWidth="1"/>
    <col min="12010" max="12010" width="17" style="3" customWidth="1"/>
    <col min="12011" max="12249" width="9.140625" style="3" customWidth="1"/>
    <col min="12250" max="12262" width="4.140625" style="3"/>
    <col min="12263" max="12263" width="4.5703125" style="3" customWidth="1"/>
    <col min="12264" max="12264" width="57.85546875" style="3" customWidth="1"/>
    <col min="12265" max="12265" width="16.7109375" style="3" customWidth="1"/>
    <col min="12266" max="12266" width="17" style="3" customWidth="1"/>
    <col min="12267" max="12505" width="9.140625" style="3" customWidth="1"/>
    <col min="12506" max="12518" width="4.140625" style="3"/>
    <col min="12519" max="12519" width="4.5703125" style="3" customWidth="1"/>
    <col min="12520" max="12520" width="57.85546875" style="3" customWidth="1"/>
    <col min="12521" max="12521" width="16.7109375" style="3" customWidth="1"/>
    <col min="12522" max="12522" width="17" style="3" customWidth="1"/>
    <col min="12523" max="12761" width="9.140625" style="3" customWidth="1"/>
    <col min="12762" max="12774" width="4.140625" style="3"/>
    <col min="12775" max="12775" width="4.5703125" style="3" customWidth="1"/>
    <col min="12776" max="12776" width="57.85546875" style="3" customWidth="1"/>
    <col min="12777" max="12777" width="16.7109375" style="3" customWidth="1"/>
    <col min="12778" max="12778" width="17" style="3" customWidth="1"/>
    <col min="12779" max="13017" width="9.140625" style="3" customWidth="1"/>
    <col min="13018" max="13030" width="4.140625" style="3"/>
    <col min="13031" max="13031" width="4.5703125" style="3" customWidth="1"/>
    <col min="13032" max="13032" width="57.85546875" style="3" customWidth="1"/>
    <col min="13033" max="13033" width="16.7109375" style="3" customWidth="1"/>
    <col min="13034" max="13034" width="17" style="3" customWidth="1"/>
    <col min="13035" max="13273" width="9.140625" style="3" customWidth="1"/>
    <col min="13274" max="13286" width="4.140625" style="3"/>
    <col min="13287" max="13287" width="4.5703125" style="3" customWidth="1"/>
    <col min="13288" max="13288" width="57.85546875" style="3" customWidth="1"/>
    <col min="13289" max="13289" width="16.7109375" style="3" customWidth="1"/>
    <col min="13290" max="13290" width="17" style="3" customWidth="1"/>
    <col min="13291" max="13529" width="9.140625" style="3" customWidth="1"/>
    <col min="13530" max="13542" width="4.140625" style="3"/>
    <col min="13543" max="13543" width="4.5703125" style="3" customWidth="1"/>
    <col min="13544" max="13544" width="57.85546875" style="3" customWidth="1"/>
    <col min="13545" max="13545" width="16.7109375" style="3" customWidth="1"/>
    <col min="13546" max="13546" width="17" style="3" customWidth="1"/>
    <col min="13547" max="13785" width="9.140625" style="3" customWidth="1"/>
    <col min="13786" max="13798" width="4.140625" style="3"/>
    <col min="13799" max="13799" width="4.5703125" style="3" customWidth="1"/>
    <col min="13800" max="13800" width="57.85546875" style="3" customWidth="1"/>
    <col min="13801" max="13801" width="16.7109375" style="3" customWidth="1"/>
    <col min="13802" max="13802" width="17" style="3" customWidth="1"/>
    <col min="13803" max="14041" width="9.140625" style="3" customWidth="1"/>
    <col min="14042" max="14054" width="4.140625" style="3"/>
    <col min="14055" max="14055" width="4.5703125" style="3" customWidth="1"/>
    <col min="14056" max="14056" width="57.85546875" style="3" customWidth="1"/>
    <col min="14057" max="14057" width="16.7109375" style="3" customWidth="1"/>
    <col min="14058" max="14058" width="17" style="3" customWidth="1"/>
    <col min="14059" max="14297" width="9.140625" style="3" customWidth="1"/>
    <col min="14298" max="14310" width="4.140625" style="3"/>
    <col min="14311" max="14311" width="4.5703125" style="3" customWidth="1"/>
    <col min="14312" max="14312" width="57.85546875" style="3" customWidth="1"/>
    <col min="14313" max="14313" width="16.7109375" style="3" customWidth="1"/>
    <col min="14314" max="14314" width="17" style="3" customWidth="1"/>
    <col min="14315" max="14553" width="9.140625" style="3" customWidth="1"/>
    <col min="14554" max="14566" width="4.140625" style="3"/>
    <col min="14567" max="14567" width="4.5703125" style="3" customWidth="1"/>
    <col min="14568" max="14568" width="57.85546875" style="3" customWidth="1"/>
    <col min="14569" max="14569" width="16.7109375" style="3" customWidth="1"/>
    <col min="14570" max="14570" width="17" style="3" customWidth="1"/>
    <col min="14571" max="14809" width="9.140625" style="3" customWidth="1"/>
    <col min="14810" max="14822" width="4.140625" style="3"/>
    <col min="14823" max="14823" width="4.5703125" style="3" customWidth="1"/>
    <col min="14824" max="14824" width="57.85546875" style="3" customWidth="1"/>
    <col min="14825" max="14825" width="16.7109375" style="3" customWidth="1"/>
    <col min="14826" max="14826" width="17" style="3" customWidth="1"/>
    <col min="14827" max="15065" width="9.140625" style="3" customWidth="1"/>
    <col min="15066" max="15078" width="4.140625" style="3"/>
    <col min="15079" max="15079" width="4.5703125" style="3" customWidth="1"/>
    <col min="15080" max="15080" width="57.85546875" style="3" customWidth="1"/>
    <col min="15081" max="15081" width="16.7109375" style="3" customWidth="1"/>
    <col min="15082" max="15082" width="17" style="3" customWidth="1"/>
    <col min="15083" max="15321" width="9.140625" style="3" customWidth="1"/>
    <col min="15322" max="15334" width="4.140625" style="3"/>
    <col min="15335" max="15335" width="4.5703125" style="3" customWidth="1"/>
    <col min="15336" max="15336" width="57.85546875" style="3" customWidth="1"/>
    <col min="15337" max="15337" width="16.7109375" style="3" customWidth="1"/>
    <col min="15338" max="15338" width="17" style="3" customWidth="1"/>
    <col min="15339" max="15577" width="9.140625" style="3" customWidth="1"/>
    <col min="15578" max="15590" width="4.140625" style="3"/>
    <col min="15591" max="15591" width="4.5703125" style="3" customWidth="1"/>
    <col min="15592" max="15592" width="57.85546875" style="3" customWidth="1"/>
    <col min="15593" max="15593" width="16.7109375" style="3" customWidth="1"/>
    <col min="15594" max="15594" width="17" style="3" customWidth="1"/>
    <col min="15595" max="15833" width="9.140625" style="3" customWidth="1"/>
    <col min="15834" max="15846" width="4.140625" style="3"/>
    <col min="15847" max="15847" width="4.5703125" style="3" customWidth="1"/>
    <col min="15848" max="15848" width="57.85546875" style="3" customWidth="1"/>
    <col min="15849" max="15849" width="16.7109375" style="3" customWidth="1"/>
    <col min="15850" max="15850" width="17" style="3" customWidth="1"/>
    <col min="15851" max="16089" width="9.140625" style="3" customWidth="1"/>
    <col min="16090" max="16102" width="4.140625" style="3"/>
    <col min="16103" max="16103" width="4.5703125" style="3" customWidth="1"/>
    <col min="16104" max="16104" width="57.85546875" style="3" customWidth="1"/>
    <col min="16105" max="16105" width="16.7109375" style="3" customWidth="1"/>
    <col min="16106" max="16106" width="17" style="3" customWidth="1"/>
    <col min="16107" max="16345" width="9.140625" style="3" customWidth="1"/>
    <col min="16346" max="16384" width="4.140625" style="3"/>
  </cols>
  <sheetData>
    <row r="1" spans="1:5" ht="32.25" customHeight="1" x14ac:dyDescent="0.25">
      <c r="D1" s="62" t="s">
        <v>188</v>
      </c>
    </row>
    <row r="2" spans="1:5" ht="57" customHeight="1" x14ac:dyDescent="0.25">
      <c r="A2" s="146" t="s">
        <v>196</v>
      </c>
      <c r="B2" s="146"/>
      <c r="C2" s="146"/>
      <c r="D2" s="146"/>
    </row>
    <row r="3" spans="1:5" ht="47.25" customHeight="1" x14ac:dyDescent="0.25">
      <c r="A3" s="7" t="s">
        <v>171</v>
      </c>
      <c r="B3" s="7" t="s">
        <v>66</v>
      </c>
      <c r="C3" s="8" t="s">
        <v>67</v>
      </c>
      <c r="D3" s="8" t="s">
        <v>160</v>
      </c>
    </row>
    <row r="4" spans="1:5" ht="33.75" customHeight="1" x14ac:dyDescent="0.25">
      <c r="A4" s="9">
        <v>1</v>
      </c>
      <c r="B4" s="10" t="s">
        <v>68</v>
      </c>
      <c r="C4" s="4">
        <f>'ცენტრალური აპარატი '!I196</f>
        <v>209</v>
      </c>
      <c r="D4" s="4">
        <f>'ცენტრალური აპარატი '!L196</f>
        <v>301450</v>
      </c>
    </row>
    <row r="5" spans="1:5" ht="33.75" customHeight="1" x14ac:dyDescent="0.25">
      <c r="A5" s="9">
        <v>2</v>
      </c>
      <c r="B5" s="11" t="s">
        <v>158</v>
      </c>
      <c r="C5" s="4">
        <f>საშტატო_თბილისი!D34</f>
        <v>168</v>
      </c>
      <c r="D5" s="4">
        <f>საშტატო_თბილისი!G34</f>
        <v>103550</v>
      </c>
    </row>
    <row r="6" spans="1:5" ht="38.25" customHeight="1" x14ac:dyDescent="0.25">
      <c r="A6" s="9">
        <v>3</v>
      </c>
      <c r="B6" s="11" t="s">
        <v>159</v>
      </c>
      <c r="C6" s="4">
        <f>'საშტატო_რეგიონები '!I456</f>
        <v>725</v>
      </c>
      <c r="D6" s="4">
        <f>'საშტატო_რეგიონები '!L456</f>
        <v>479850</v>
      </c>
    </row>
    <row r="7" spans="1:5" ht="33.75" customHeight="1" x14ac:dyDescent="0.25">
      <c r="A7" s="12" t="s">
        <v>69</v>
      </c>
      <c r="B7" s="12"/>
      <c r="C7" s="5">
        <f>SUM(C4:C6)</f>
        <v>1102</v>
      </c>
      <c r="D7" s="5">
        <f>SUM(D4:D6)</f>
        <v>884850</v>
      </c>
      <c r="E7" s="5"/>
    </row>
    <row r="8" spans="1:5" ht="38.25" customHeight="1" x14ac:dyDescent="0.25">
      <c r="A8" s="12" t="s">
        <v>161</v>
      </c>
      <c r="B8" s="12"/>
      <c r="C8" s="6"/>
      <c r="D8" s="5">
        <f>D7*12</f>
        <v>10618200</v>
      </c>
      <c r="E8" s="54"/>
    </row>
  </sheetData>
  <mergeCells count="1">
    <mergeCell ref="A2:D2"/>
  </mergeCells>
  <printOptions horizontalCentered="1"/>
  <pageMargins left="0" right="0" top="0.511811023622047" bottom="0" header="0.15748031496063" footer="0.66929133858267698"/>
  <pageSetup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96"/>
  <sheetViews>
    <sheetView tabSelected="1" view="pageBreakPreview" topLeftCell="E1" zoomScaleNormal="100" zoomScaleSheetLayoutView="100" workbookViewId="0">
      <pane ySplit="3" topLeftCell="A4" activePane="bottomLeft" state="frozen"/>
      <selection activeCell="D1" sqref="D1"/>
      <selection pane="bottomLeft" activeCell="G196" sqref="G196"/>
    </sheetView>
  </sheetViews>
  <sheetFormatPr defaultColWidth="12.5703125" defaultRowHeight="15" x14ac:dyDescent="0.25"/>
  <cols>
    <col min="1" max="1" width="3.85546875" style="15" customWidth="1"/>
    <col min="2" max="2" width="5.28515625" style="22" customWidth="1"/>
    <col min="3" max="3" width="43.5703125" style="55" customWidth="1"/>
    <col min="4" max="4" width="15.5703125" style="13" customWidth="1"/>
    <col min="5" max="5" width="16.140625" style="14" customWidth="1"/>
    <col min="6" max="6" width="18.28515625" style="23" customWidth="1"/>
    <col min="7" max="7" width="18.85546875" style="23" customWidth="1"/>
    <col min="8" max="8" width="18.85546875" style="25" customWidth="1"/>
    <col min="9" max="17" width="15.5703125" style="15" customWidth="1"/>
    <col min="18" max="18" width="17.5703125" style="15" customWidth="1"/>
    <col min="19" max="206" width="9.140625" style="15" customWidth="1"/>
    <col min="207" max="207" width="42.140625" style="15" customWidth="1"/>
    <col min="208" max="208" width="10.5703125" style="15" customWidth="1"/>
    <col min="209" max="209" width="10" style="15" customWidth="1"/>
    <col min="210" max="16384" width="12.5703125" style="15"/>
  </cols>
  <sheetData>
    <row r="1" spans="2:18" ht="24" customHeight="1" x14ac:dyDescent="0.25">
      <c r="H1" s="24" t="s">
        <v>155</v>
      </c>
    </row>
    <row r="2" spans="2:18" ht="51" customHeight="1" x14ac:dyDescent="0.25">
      <c r="B2" s="147" t="s">
        <v>189</v>
      </c>
      <c r="C2" s="147"/>
      <c r="D2" s="147"/>
      <c r="E2" s="147"/>
      <c r="F2" s="147"/>
      <c r="G2" s="147"/>
      <c r="H2" s="148"/>
      <c r="I2" s="149" t="s">
        <v>195</v>
      </c>
      <c r="J2" s="150"/>
      <c r="K2" s="150"/>
      <c r="L2" s="150"/>
      <c r="M2" s="150"/>
      <c r="N2" s="150"/>
      <c r="O2" s="150"/>
      <c r="P2" s="150"/>
      <c r="Q2" s="150"/>
    </row>
    <row r="3" spans="2:18" s="16" customFormat="1" ht="90" x14ac:dyDescent="0.25">
      <c r="B3" s="21" t="s">
        <v>171</v>
      </c>
      <c r="C3" s="56" t="s">
        <v>163</v>
      </c>
      <c r="D3" s="17" t="s">
        <v>192</v>
      </c>
      <c r="E3" s="18" t="s">
        <v>164</v>
      </c>
      <c r="F3" s="17" t="s">
        <v>165</v>
      </c>
      <c r="G3" s="17" t="s">
        <v>166</v>
      </c>
      <c r="H3" s="17" t="s">
        <v>167</v>
      </c>
      <c r="I3" s="17" t="s">
        <v>193</v>
      </c>
      <c r="J3" s="18" t="s">
        <v>164</v>
      </c>
      <c r="K3" s="17" t="s">
        <v>165</v>
      </c>
      <c r="L3" s="17" t="s">
        <v>166</v>
      </c>
      <c r="M3" s="17" t="s">
        <v>167</v>
      </c>
      <c r="N3" s="17" t="s">
        <v>194</v>
      </c>
      <c r="O3" s="18" t="s">
        <v>164</v>
      </c>
      <c r="P3" s="17" t="s">
        <v>165</v>
      </c>
      <c r="Q3" s="17" t="s">
        <v>166</v>
      </c>
      <c r="R3" s="17" t="s">
        <v>167</v>
      </c>
    </row>
    <row r="4" spans="2:18" s="93" customFormat="1" x14ac:dyDescent="0.25">
      <c r="B4" s="78"/>
      <c r="C4" s="57" t="s">
        <v>12</v>
      </c>
      <c r="D4" s="71">
        <v>1</v>
      </c>
      <c r="E4" s="66">
        <v>5.6</v>
      </c>
      <c r="F4" s="66">
        <v>5600</v>
      </c>
      <c r="G4" s="66">
        <f>D4*F4</f>
        <v>5600</v>
      </c>
      <c r="H4" s="66">
        <f>G4*12</f>
        <v>67200</v>
      </c>
      <c r="I4" s="79">
        <v>1</v>
      </c>
      <c r="J4" s="63">
        <v>5.6</v>
      </c>
      <c r="K4" s="63">
        <f>J4*1000</f>
        <v>5600</v>
      </c>
      <c r="L4" s="63">
        <f>I4*K4</f>
        <v>5600</v>
      </c>
      <c r="M4" s="63">
        <f>L4*12</f>
        <v>67200</v>
      </c>
      <c r="N4" s="80">
        <f>D4-I4</f>
        <v>0</v>
      </c>
      <c r="O4" s="66">
        <v>5.6</v>
      </c>
      <c r="P4" s="66">
        <f>O4*1000</f>
        <v>5600</v>
      </c>
      <c r="Q4" s="66">
        <f>N4*P4</f>
        <v>0</v>
      </c>
      <c r="R4" s="66">
        <f>Q4*12</f>
        <v>0</v>
      </c>
    </row>
    <row r="5" spans="2:18" s="93" customFormat="1" x14ac:dyDescent="0.25">
      <c r="B5" s="78"/>
      <c r="C5" s="57" t="s">
        <v>13</v>
      </c>
      <c r="D5" s="71">
        <v>3</v>
      </c>
      <c r="E5" s="66">
        <v>4.8</v>
      </c>
      <c r="F5" s="66">
        <v>4800</v>
      </c>
      <c r="G5" s="66">
        <f>D5*F5</f>
        <v>14400</v>
      </c>
      <c r="H5" s="66">
        <f>G5*12</f>
        <v>172800</v>
      </c>
      <c r="I5" s="79">
        <v>2</v>
      </c>
      <c r="J5" s="63">
        <v>4.8</v>
      </c>
      <c r="K5" s="63">
        <f>J5*1000</f>
        <v>4800</v>
      </c>
      <c r="L5" s="63">
        <f>I5*K5</f>
        <v>9600</v>
      </c>
      <c r="M5" s="63">
        <f>L5*12</f>
        <v>115200</v>
      </c>
      <c r="N5" s="80">
        <f t="shared" ref="N5:N8" si="0">D5-I5</f>
        <v>1</v>
      </c>
      <c r="O5" s="66">
        <v>4.8</v>
      </c>
      <c r="P5" s="66">
        <f>O5*1000</f>
        <v>4800</v>
      </c>
      <c r="Q5" s="66">
        <f>N5*P5</f>
        <v>4800</v>
      </c>
      <c r="R5" s="66">
        <f>Q5*12</f>
        <v>57600</v>
      </c>
    </row>
    <row r="6" spans="2:18" s="93" customFormat="1" x14ac:dyDescent="0.25">
      <c r="B6" s="78"/>
      <c r="C6" s="57" t="s">
        <v>14</v>
      </c>
      <c r="D6" s="71">
        <v>1</v>
      </c>
      <c r="E6" s="66">
        <v>3.2</v>
      </c>
      <c r="F6" s="66">
        <v>3200</v>
      </c>
      <c r="G6" s="66">
        <f>D6*F6</f>
        <v>3200</v>
      </c>
      <c r="H6" s="66">
        <f>G6*12</f>
        <v>38400</v>
      </c>
      <c r="I6" s="79">
        <v>1</v>
      </c>
      <c r="J6" s="63">
        <v>3.2</v>
      </c>
      <c r="K6" s="63">
        <f>J6*1000</f>
        <v>3200</v>
      </c>
      <c r="L6" s="63">
        <f>I6*K6</f>
        <v>3200</v>
      </c>
      <c r="M6" s="63">
        <f>L6*12</f>
        <v>38400</v>
      </c>
      <c r="N6" s="80">
        <f t="shared" si="0"/>
        <v>0</v>
      </c>
      <c r="O6" s="66">
        <v>3.2</v>
      </c>
      <c r="P6" s="66">
        <f>O6*1000</f>
        <v>3200</v>
      </c>
      <c r="Q6" s="66">
        <f>N6*P6</f>
        <v>0</v>
      </c>
      <c r="R6" s="66">
        <f>Q6*12</f>
        <v>0</v>
      </c>
    </row>
    <row r="7" spans="2:18" s="93" customFormat="1" x14ac:dyDescent="0.25">
      <c r="B7" s="78"/>
      <c r="C7" s="57" t="s">
        <v>14</v>
      </c>
      <c r="D7" s="71">
        <v>1</v>
      </c>
      <c r="E7" s="66">
        <v>2.2000000000000002</v>
      </c>
      <c r="F7" s="66">
        <v>2200</v>
      </c>
      <c r="G7" s="66">
        <f>D7*F7</f>
        <v>2200</v>
      </c>
      <c r="H7" s="66">
        <f>G7*12</f>
        <v>26400</v>
      </c>
      <c r="I7" s="79">
        <v>1</v>
      </c>
      <c r="J7" s="63">
        <v>2.2000000000000002</v>
      </c>
      <c r="K7" s="63">
        <f>J7*1000</f>
        <v>2200</v>
      </c>
      <c r="L7" s="63">
        <f>I7*K7</f>
        <v>2200</v>
      </c>
      <c r="M7" s="63">
        <f>L7*12</f>
        <v>26400</v>
      </c>
      <c r="N7" s="80">
        <f t="shared" si="0"/>
        <v>0</v>
      </c>
      <c r="O7" s="66">
        <v>2.2000000000000002</v>
      </c>
      <c r="P7" s="66">
        <f>O7*1000</f>
        <v>2200</v>
      </c>
      <c r="Q7" s="66">
        <f>N7*P7</f>
        <v>0</v>
      </c>
      <c r="R7" s="66">
        <f>Q7*12</f>
        <v>0</v>
      </c>
    </row>
    <row r="8" spans="2:18" s="93" customFormat="1" x14ac:dyDescent="0.25">
      <c r="B8" s="78"/>
      <c r="C8" s="57" t="s">
        <v>14</v>
      </c>
      <c r="D8" s="71">
        <v>1</v>
      </c>
      <c r="E8" s="66">
        <v>1.9</v>
      </c>
      <c r="F8" s="66">
        <v>1900</v>
      </c>
      <c r="G8" s="66">
        <f>D8*F8</f>
        <v>1900</v>
      </c>
      <c r="H8" s="66">
        <f>G8*12</f>
        <v>22800</v>
      </c>
      <c r="I8" s="79">
        <v>1</v>
      </c>
      <c r="J8" s="63">
        <v>1.9</v>
      </c>
      <c r="K8" s="63">
        <f>J8*1000</f>
        <v>1900</v>
      </c>
      <c r="L8" s="63">
        <f>I8*K8</f>
        <v>1900</v>
      </c>
      <c r="M8" s="63">
        <f>L8*12</f>
        <v>22800</v>
      </c>
      <c r="N8" s="80">
        <f t="shared" si="0"/>
        <v>0</v>
      </c>
      <c r="O8" s="66">
        <v>1.9</v>
      </c>
      <c r="P8" s="66">
        <f>O8*1000</f>
        <v>1900</v>
      </c>
      <c r="Q8" s="66">
        <f>N8*P8</f>
        <v>0</v>
      </c>
      <c r="R8" s="66">
        <f>Q8*12</f>
        <v>0</v>
      </c>
    </row>
    <row r="9" spans="2:18" s="94" customFormat="1" x14ac:dyDescent="0.25">
      <c r="B9" s="81" t="s">
        <v>172</v>
      </c>
      <c r="C9" s="58" t="s">
        <v>169</v>
      </c>
      <c r="D9" s="72">
        <f>SUM(D10:D15)</f>
        <v>11</v>
      </c>
      <c r="E9" s="65"/>
      <c r="F9" s="65"/>
      <c r="G9" s="65">
        <f>SUM(G10:G15)</f>
        <v>17850</v>
      </c>
      <c r="H9" s="65">
        <f>SUM(H10:H15)</f>
        <v>214200</v>
      </c>
      <c r="I9" s="82">
        <f>SUM(I10:I15)</f>
        <v>7</v>
      </c>
      <c r="J9" s="65"/>
      <c r="K9" s="64"/>
      <c r="L9" s="65">
        <f>SUM(L10:L15)</f>
        <v>13250</v>
      </c>
      <c r="M9" s="65">
        <f>SUM(M10:M15)</f>
        <v>159000</v>
      </c>
      <c r="N9" s="82">
        <f>SUM(N10:N15)</f>
        <v>4</v>
      </c>
      <c r="O9" s="64"/>
      <c r="P9" s="64"/>
      <c r="Q9" s="65">
        <f>SUM(Q10:Q15)</f>
        <v>4600</v>
      </c>
      <c r="R9" s="65">
        <f>SUM(R10:R15)</f>
        <v>55200</v>
      </c>
    </row>
    <row r="10" spans="2:18" s="93" customFormat="1" x14ac:dyDescent="0.25">
      <c r="B10" s="78"/>
      <c r="C10" s="57" t="s">
        <v>168</v>
      </c>
      <c r="D10" s="71">
        <v>1</v>
      </c>
      <c r="E10" s="66">
        <v>3.6</v>
      </c>
      <c r="F10" s="75">
        <f>E10*1000</f>
        <v>3600</v>
      </c>
      <c r="G10" s="75">
        <f t="shared" ref="G10:G15" si="1">D10*F10</f>
        <v>3600</v>
      </c>
      <c r="H10" s="66">
        <f t="shared" ref="H10:H15" si="2">G10*12</f>
        <v>43200</v>
      </c>
      <c r="I10" s="79">
        <v>1</v>
      </c>
      <c r="J10" s="63">
        <v>3.6</v>
      </c>
      <c r="K10" s="63">
        <f t="shared" ref="K10:K15" si="3">J10*1000</f>
        <v>3600</v>
      </c>
      <c r="L10" s="63">
        <f t="shared" ref="L10:L15" si="4">I10*K10</f>
        <v>3600</v>
      </c>
      <c r="M10" s="63">
        <f t="shared" ref="M10:M15" si="5">L10*12</f>
        <v>43200</v>
      </c>
      <c r="N10" s="80">
        <f>D10-I10</f>
        <v>0</v>
      </c>
      <c r="O10" s="66">
        <v>3.6</v>
      </c>
      <c r="P10" s="66">
        <f t="shared" ref="P10:P15" si="6">O10*1000</f>
        <v>3600</v>
      </c>
      <c r="Q10" s="66">
        <f t="shared" ref="Q10:Q15" si="7">N10*P10</f>
        <v>0</v>
      </c>
      <c r="R10" s="66">
        <f t="shared" ref="R10:R15" si="8">Q10*12</f>
        <v>0</v>
      </c>
    </row>
    <row r="11" spans="2:18" s="93" customFormat="1" x14ac:dyDescent="0.25">
      <c r="B11" s="78"/>
      <c r="C11" s="57" t="s">
        <v>170</v>
      </c>
      <c r="D11" s="71">
        <v>1</v>
      </c>
      <c r="E11" s="66">
        <v>2.8</v>
      </c>
      <c r="F11" s="75">
        <f t="shared" ref="F11:F15" si="9">E11*1000</f>
        <v>2800</v>
      </c>
      <c r="G11" s="75">
        <f t="shared" si="1"/>
        <v>2800</v>
      </c>
      <c r="H11" s="66">
        <f t="shared" si="2"/>
        <v>33600</v>
      </c>
      <c r="I11" s="79">
        <v>1</v>
      </c>
      <c r="J11" s="63">
        <v>2.8</v>
      </c>
      <c r="K11" s="63">
        <f t="shared" si="3"/>
        <v>2800</v>
      </c>
      <c r="L11" s="63">
        <f t="shared" si="4"/>
        <v>2800</v>
      </c>
      <c r="M11" s="63">
        <f t="shared" si="5"/>
        <v>33600</v>
      </c>
      <c r="N11" s="80">
        <f t="shared" ref="N11:N15" si="10">D11-I11</f>
        <v>0</v>
      </c>
      <c r="O11" s="66">
        <v>2.8</v>
      </c>
      <c r="P11" s="66">
        <f t="shared" si="6"/>
        <v>2800</v>
      </c>
      <c r="Q11" s="66">
        <f t="shared" si="7"/>
        <v>0</v>
      </c>
      <c r="R11" s="66">
        <f t="shared" si="8"/>
        <v>0</v>
      </c>
    </row>
    <row r="12" spans="2:18" s="93" customFormat="1" x14ac:dyDescent="0.25">
      <c r="B12" s="78"/>
      <c r="C12" s="57" t="s">
        <v>19</v>
      </c>
      <c r="D12" s="71">
        <v>1</v>
      </c>
      <c r="E12" s="66">
        <v>1.6</v>
      </c>
      <c r="F12" s="75">
        <f t="shared" si="9"/>
        <v>1600</v>
      </c>
      <c r="G12" s="75">
        <f t="shared" si="1"/>
        <v>1600</v>
      </c>
      <c r="H12" s="66">
        <f t="shared" si="2"/>
        <v>19200</v>
      </c>
      <c r="I12" s="79">
        <v>1</v>
      </c>
      <c r="J12" s="63">
        <v>1.6</v>
      </c>
      <c r="K12" s="63">
        <f t="shared" si="3"/>
        <v>1600</v>
      </c>
      <c r="L12" s="63">
        <f t="shared" si="4"/>
        <v>1600</v>
      </c>
      <c r="M12" s="63">
        <f t="shared" si="5"/>
        <v>19200</v>
      </c>
      <c r="N12" s="80">
        <f t="shared" si="10"/>
        <v>0</v>
      </c>
      <c r="O12" s="66">
        <v>1.6</v>
      </c>
      <c r="P12" s="66">
        <f t="shared" si="6"/>
        <v>1600</v>
      </c>
      <c r="Q12" s="66">
        <f t="shared" si="7"/>
        <v>0</v>
      </c>
      <c r="R12" s="66">
        <f t="shared" si="8"/>
        <v>0</v>
      </c>
    </row>
    <row r="13" spans="2:18" s="93" customFormat="1" x14ac:dyDescent="0.25">
      <c r="B13" s="78"/>
      <c r="C13" s="57" t="s">
        <v>19</v>
      </c>
      <c r="D13" s="71">
        <v>2</v>
      </c>
      <c r="E13" s="66">
        <v>1.4</v>
      </c>
      <c r="F13" s="75">
        <f t="shared" si="9"/>
        <v>1400</v>
      </c>
      <c r="G13" s="75">
        <f t="shared" si="1"/>
        <v>2800</v>
      </c>
      <c r="H13" s="66">
        <f t="shared" si="2"/>
        <v>33600</v>
      </c>
      <c r="I13" s="79">
        <v>2</v>
      </c>
      <c r="J13" s="63">
        <v>1.4</v>
      </c>
      <c r="K13" s="63">
        <f t="shared" si="3"/>
        <v>1400</v>
      </c>
      <c r="L13" s="63">
        <f t="shared" si="4"/>
        <v>2800</v>
      </c>
      <c r="M13" s="63">
        <f t="shared" si="5"/>
        <v>33600</v>
      </c>
      <c r="N13" s="80">
        <f t="shared" si="10"/>
        <v>0</v>
      </c>
      <c r="O13" s="66">
        <v>1.4</v>
      </c>
      <c r="P13" s="66">
        <f t="shared" si="6"/>
        <v>1400</v>
      </c>
      <c r="Q13" s="66">
        <f t="shared" si="7"/>
        <v>0</v>
      </c>
      <c r="R13" s="66">
        <f t="shared" si="8"/>
        <v>0</v>
      </c>
    </row>
    <row r="14" spans="2:18" s="93" customFormat="1" x14ac:dyDescent="0.25">
      <c r="B14" s="78"/>
      <c r="C14" s="57" t="s">
        <v>19</v>
      </c>
      <c r="D14" s="71">
        <v>1</v>
      </c>
      <c r="E14" s="66">
        <v>1.3</v>
      </c>
      <c r="F14" s="75">
        <f t="shared" si="9"/>
        <v>1300</v>
      </c>
      <c r="G14" s="75">
        <f t="shared" si="1"/>
        <v>1300</v>
      </c>
      <c r="H14" s="66">
        <f t="shared" si="2"/>
        <v>15600</v>
      </c>
      <c r="I14" s="79">
        <v>1</v>
      </c>
      <c r="J14" s="63">
        <v>1.3</v>
      </c>
      <c r="K14" s="63">
        <f t="shared" si="3"/>
        <v>1300</v>
      </c>
      <c r="L14" s="63">
        <f t="shared" si="4"/>
        <v>1300</v>
      </c>
      <c r="M14" s="63">
        <f t="shared" si="5"/>
        <v>15600</v>
      </c>
      <c r="N14" s="80">
        <f t="shared" si="10"/>
        <v>0</v>
      </c>
      <c r="O14" s="66">
        <v>1.3</v>
      </c>
      <c r="P14" s="66">
        <f t="shared" si="6"/>
        <v>1300</v>
      </c>
      <c r="Q14" s="66">
        <f t="shared" si="7"/>
        <v>0</v>
      </c>
      <c r="R14" s="66">
        <f t="shared" si="8"/>
        <v>0</v>
      </c>
    </row>
    <row r="15" spans="2:18" s="93" customFormat="1" x14ac:dyDescent="0.25">
      <c r="B15" s="78"/>
      <c r="C15" s="57" t="s">
        <v>19</v>
      </c>
      <c r="D15" s="71">
        <v>5</v>
      </c>
      <c r="E15" s="66">
        <v>1.1499999999999999</v>
      </c>
      <c r="F15" s="75">
        <f t="shared" si="9"/>
        <v>1150</v>
      </c>
      <c r="G15" s="66">
        <f t="shared" si="1"/>
        <v>5750</v>
      </c>
      <c r="H15" s="66">
        <f t="shared" si="2"/>
        <v>69000</v>
      </c>
      <c r="I15" s="79">
        <v>1</v>
      </c>
      <c r="J15" s="63">
        <v>1.1499999999999999</v>
      </c>
      <c r="K15" s="63">
        <f t="shared" si="3"/>
        <v>1150</v>
      </c>
      <c r="L15" s="63">
        <f t="shared" si="4"/>
        <v>1150</v>
      </c>
      <c r="M15" s="63">
        <f t="shared" si="5"/>
        <v>13800</v>
      </c>
      <c r="N15" s="80">
        <f t="shared" si="10"/>
        <v>4</v>
      </c>
      <c r="O15" s="66">
        <v>1.1499999999999999</v>
      </c>
      <c r="P15" s="66">
        <f t="shared" si="6"/>
        <v>1150</v>
      </c>
      <c r="Q15" s="66">
        <f t="shared" si="7"/>
        <v>4600</v>
      </c>
      <c r="R15" s="66">
        <f t="shared" si="8"/>
        <v>55200</v>
      </c>
    </row>
    <row r="16" spans="2:18" s="94" customFormat="1" ht="22.5" customHeight="1" x14ac:dyDescent="0.25">
      <c r="B16" s="81" t="s">
        <v>173</v>
      </c>
      <c r="C16" s="58" t="s">
        <v>15</v>
      </c>
      <c r="D16" s="72">
        <f>D17+D18+D23</f>
        <v>17</v>
      </c>
      <c r="E16" s="65"/>
      <c r="F16" s="65"/>
      <c r="G16" s="65">
        <f>G17+G18+G23</f>
        <v>20400</v>
      </c>
      <c r="H16" s="65">
        <f>H17+H18+H23</f>
        <v>244800</v>
      </c>
      <c r="I16" s="82">
        <f>I17+I18+I23</f>
        <v>14</v>
      </c>
      <c r="J16" s="65"/>
      <c r="K16" s="64"/>
      <c r="L16" s="65">
        <f>L17+L18+L23</f>
        <v>18000</v>
      </c>
      <c r="M16" s="65">
        <f>M17+M18+M23</f>
        <v>216000</v>
      </c>
      <c r="N16" s="83">
        <f>N17+N18+N23</f>
        <v>3</v>
      </c>
      <c r="O16" s="64"/>
      <c r="P16" s="64"/>
      <c r="Q16" s="65">
        <f>Q17+Q18+Q23</f>
        <v>2400</v>
      </c>
      <c r="R16" s="65">
        <f>R17+R18+R23</f>
        <v>28800</v>
      </c>
    </row>
    <row r="17" spans="2:18" s="93" customFormat="1" x14ac:dyDescent="0.25">
      <c r="B17" s="78"/>
      <c r="C17" s="57" t="s">
        <v>16</v>
      </c>
      <c r="D17" s="71">
        <v>1</v>
      </c>
      <c r="E17" s="66">
        <v>3.6</v>
      </c>
      <c r="F17" s="75">
        <f>E17*1000</f>
        <v>3600</v>
      </c>
      <c r="G17" s="75">
        <f>D17*F17</f>
        <v>3600</v>
      </c>
      <c r="H17" s="66">
        <f>G17*12</f>
        <v>43200</v>
      </c>
      <c r="I17" s="79">
        <v>1</v>
      </c>
      <c r="J17" s="63">
        <v>3.6</v>
      </c>
      <c r="K17" s="63">
        <f>J17*1000</f>
        <v>3600</v>
      </c>
      <c r="L17" s="63">
        <f>I17*K17</f>
        <v>3600</v>
      </c>
      <c r="M17" s="63">
        <f>L17*12</f>
        <v>43200</v>
      </c>
      <c r="N17" s="80">
        <f>D17-I17</f>
        <v>0</v>
      </c>
      <c r="O17" s="66">
        <v>3.6</v>
      </c>
      <c r="P17" s="66">
        <f>O17*1000</f>
        <v>3600</v>
      </c>
      <c r="Q17" s="66">
        <f>N17*P17</f>
        <v>0</v>
      </c>
      <c r="R17" s="66">
        <f>Q17*12</f>
        <v>0</v>
      </c>
    </row>
    <row r="18" spans="2:18" s="95" customFormat="1" ht="30" x14ac:dyDescent="0.25">
      <c r="B18" s="84">
        <v>1</v>
      </c>
      <c r="C18" s="59" t="s">
        <v>17</v>
      </c>
      <c r="D18" s="73">
        <f>SUM(D19:D22)</f>
        <v>6</v>
      </c>
      <c r="E18" s="67"/>
      <c r="F18" s="67"/>
      <c r="G18" s="67">
        <f>SUM(G19:G22)</f>
        <v>6700</v>
      </c>
      <c r="H18" s="67">
        <f>SUM(H19:H22)</f>
        <v>80400</v>
      </c>
      <c r="I18" s="85">
        <f t="shared" ref="I18" si="11">SUM(I19:I22)</f>
        <v>4</v>
      </c>
      <c r="J18" s="67"/>
      <c r="K18" s="66"/>
      <c r="L18" s="67">
        <f>SUM(L19:L22)</f>
        <v>5150</v>
      </c>
      <c r="M18" s="67">
        <f>SUM(M19:M22)</f>
        <v>61800</v>
      </c>
      <c r="N18" s="80">
        <f t="shared" ref="N18:N27" si="12">D18-I18</f>
        <v>2</v>
      </c>
      <c r="O18" s="67"/>
      <c r="P18" s="66"/>
      <c r="Q18" s="67">
        <f>SUM(Q19:Q22)</f>
        <v>1550</v>
      </c>
      <c r="R18" s="67">
        <f>SUM(R19:R22)</f>
        <v>18600</v>
      </c>
    </row>
    <row r="19" spans="2:18" s="93" customFormat="1" x14ac:dyDescent="0.25">
      <c r="B19" s="78"/>
      <c r="C19" s="57" t="s">
        <v>18</v>
      </c>
      <c r="D19" s="71">
        <v>1</v>
      </c>
      <c r="E19" s="66">
        <v>2</v>
      </c>
      <c r="F19" s="66">
        <f>E19*1000</f>
        <v>2000</v>
      </c>
      <c r="G19" s="66">
        <f>D19*F19</f>
        <v>2000</v>
      </c>
      <c r="H19" s="66">
        <f>G19*12</f>
        <v>24000</v>
      </c>
      <c r="I19" s="79">
        <v>1</v>
      </c>
      <c r="J19" s="63">
        <v>2</v>
      </c>
      <c r="K19" s="63">
        <f>J19*1000</f>
        <v>2000</v>
      </c>
      <c r="L19" s="63">
        <f>I19*K19</f>
        <v>2000</v>
      </c>
      <c r="M19" s="63">
        <f>L19*12</f>
        <v>24000</v>
      </c>
      <c r="N19" s="80">
        <f t="shared" si="12"/>
        <v>0</v>
      </c>
      <c r="O19" s="66">
        <v>2</v>
      </c>
      <c r="P19" s="66">
        <f>O19*1000</f>
        <v>2000</v>
      </c>
      <c r="Q19" s="66">
        <f>N19*P19</f>
        <v>0</v>
      </c>
      <c r="R19" s="66">
        <f>Q19*12</f>
        <v>0</v>
      </c>
    </row>
    <row r="20" spans="2:18" s="93" customFormat="1" x14ac:dyDescent="0.25">
      <c r="B20" s="78"/>
      <c r="C20" s="57" t="s">
        <v>19</v>
      </c>
      <c r="D20" s="71">
        <v>2</v>
      </c>
      <c r="E20" s="66">
        <v>1.1499999999999999</v>
      </c>
      <c r="F20" s="66">
        <f t="shared" ref="F20:F22" si="13">E20*1000</f>
        <v>1150</v>
      </c>
      <c r="G20" s="66">
        <f>D20*F20</f>
        <v>2300</v>
      </c>
      <c r="H20" s="66">
        <f>G20*12</f>
        <v>27600</v>
      </c>
      <c r="I20" s="79">
        <v>2</v>
      </c>
      <c r="J20" s="63">
        <v>1.1499999999999999</v>
      </c>
      <c r="K20" s="63">
        <f>J20*1000</f>
        <v>1150</v>
      </c>
      <c r="L20" s="63">
        <f>I20*K20</f>
        <v>2300</v>
      </c>
      <c r="M20" s="63">
        <f>L20*12</f>
        <v>27600</v>
      </c>
      <c r="N20" s="80">
        <f t="shared" si="12"/>
        <v>0</v>
      </c>
      <c r="O20" s="66">
        <v>1.1499999999999999</v>
      </c>
      <c r="P20" s="66">
        <f>O20*1000</f>
        <v>1150</v>
      </c>
      <c r="Q20" s="66">
        <f>N20*P20</f>
        <v>0</v>
      </c>
      <c r="R20" s="66">
        <f>Q20*12</f>
        <v>0</v>
      </c>
    </row>
    <row r="21" spans="2:18" s="93" customFormat="1" x14ac:dyDescent="0.25">
      <c r="B21" s="78"/>
      <c r="C21" s="57" t="s">
        <v>7</v>
      </c>
      <c r="D21" s="71">
        <v>2</v>
      </c>
      <c r="E21" s="66">
        <v>0.85</v>
      </c>
      <c r="F21" s="66">
        <f t="shared" si="13"/>
        <v>850</v>
      </c>
      <c r="G21" s="66">
        <f>D21*F21</f>
        <v>1700</v>
      </c>
      <c r="H21" s="66">
        <f>G21*12</f>
        <v>20400</v>
      </c>
      <c r="I21" s="79">
        <v>1</v>
      </c>
      <c r="J21" s="63">
        <v>0.85</v>
      </c>
      <c r="K21" s="63">
        <f>J21*1000</f>
        <v>850</v>
      </c>
      <c r="L21" s="63">
        <f>I21*K21</f>
        <v>850</v>
      </c>
      <c r="M21" s="63">
        <f>L21*12</f>
        <v>10200</v>
      </c>
      <c r="N21" s="80">
        <f t="shared" si="12"/>
        <v>1</v>
      </c>
      <c r="O21" s="66">
        <v>0.85</v>
      </c>
      <c r="P21" s="66">
        <f>O21*1000</f>
        <v>850</v>
      </c>
      <c r="Q21" s="66">
        <f>N21*P21</f>
        <v>850</v>
      </c>
      <c r="R21" s="66">
        <f>Q21*12</f>
        <v>10200</v>
      </c>
    </row>
    <row r="22" spans="2:18" s="93" customFormat="1" x14ac:dyDescent="0.25">
      <c r="B22" s="78"/>
      <c r="C22" s="57" t="s">
        <v>8</v>
      </c>
      <c r="D22" s="71">
        <v>1</v>
      </c>
      <c r="E22" s="66">
        <v>0.7</v>
      </c>
      <c r="F22" s="66">
        <f t="shared" si="13"/>
        <v>700</v>
      </c>
      <c r="G22" s="66">
        <f>D22*F22</f>
        <v>700</v>
      </c>
      <c r="H22" s="66">
        <f>G22*12</f>
        <v>8400</v>
      </c>
      <c r="I22" s="79">
        <v>0</v>
      </c>
      <c r="J22" s="63">
        <v>0.7</v>
      </c>
      <c r="K22" s="63">
        <f>J22*1000</f>
        <v>700</v>
      </c>
      <c r="L22" s="63">
        <f>I22*K22</f>
        <v>0</v>
      </c>
      <c r="M22" s="63">
        <f>L22*12</f>
        <v>0</v>
      </c>
      <c r="N22" s="80">
        <f>D22-I22</f>
        <v>1</v>
      </c>
      <c r="O22" s="66">
        <v>0.7</v>
      </c>
      <c r="P22" s="66">
        <f>O22*1000</f>
        <v>700</v>
      </c>
      <c r="Q22" s="66">
        <f>N22*P22</f>
        <v>700</v>
      </c>
      <c r="R22" s="66">
        <f>Q22*12</f>
        <v>8400</v>
      </c>
    </row>
    <row r="23" spans="2:18" s="95" customFormat="1" ht="30" x14ac:dyDescent="0.25">
      <c r="B23" s="84">
        <v>2</v>
      </c>
      <c r="C23" s="59" t="s">
        <v>20</v>
      </c>
      <c r="D23" s="73">
        <f>SUM(D24:D27)</f>
        <v>10</v>
      </c>
      <c r="E23" s="67"/>
      <c r="F23" s="67"/>
      <c r="G23" s="67">
        <f>SUM(G24:G27)</f>
        <v>10100</v>
      </c>
      <c r="H23" s="67">
        <f>SUM(H24:H27)</f>
        <v>121200</v>
      </c>
      <c r="I23" s="85">
        <f t="shared" ref="I23" si="14">SUM(I24:I27)</f>
        <v>9</v>
      </c>
      <c r="J23" s="67"/>
      <c r="K23" s="66"/>
      <c r="L23" s="67">
        <f>SUM(L24:L27)</f>
        <v>9250</v>
      </c>
      <c r="M23" s="67">
        <f>SUM(M24:M27)</f>
        <v>111000</v>
      </c>
      <c r="N23" s="80">
        <f t="shared" si="12"/>
        <v>1</v>
      </c>
      <c r="O23" s="67"/>
      <c r="P23" s="86"/>
      <c r="Q23" s="67">
        <f>SUM(Q24:Q27)</f>
        <v>850</v>
      </c>
      <c r="R23" s="67">
        <f>SUM(R24:R27)</f>
        <v>10200</v>
      </c>
    </row>
    <row r="24" spans="2:18" s="93" customFormat="1" x14ac:dyDescent="0.25">
      <c r="B24" s="78"/>
      <c r="C24" s="57" t="s">
        <v>21</v>
      </c>
      <c r="D24" s="71">
        <v>1</v>
      </c>
      <c r="E24" s="66">
        <v>2</v>
      </c>
      <c r="F24" s="66">
        <f>E24*1000</f>
        <v>2000</v>
      </c>
      <c r="G24" s="66">
        <f>D24*F24</f>
        <v>2000</v>
      </c>
      <c r="H24" s="66">
        <f>G24*12</f>
        <v>24000</v>
      </c>
      <c r="I24" s="79">
        <v>1</v>
      </c>
      <c r="J24" s="63">
        <v>2</v>
      </c>
      <c r="K24" s="63">
        <f>J24*1000</f>
        <v>2000</v>
      </c>
      <c r="L24" s="63">
        <f>I24*K24</f>
        <v>2000</v>
      </c>
      <c r="M24" s="63">
        <f>L24*12</f>
        <v>24000</v>
      </c>
      <c r="N24" s="80">
        <f t="shared" si="12"/>
        <v>0</v>
      </c>
      <c r="O24" s="66">
        <v>2</v>
      </c>
      <c r="P24" s="66">
        <f t="shared" ref="P24:P68" si="15">O24*1000</f>
        <v>2000</v>
      </c>
      <c r="Q24" s="66">
        <f t="shared" ref="Q24:Q72" si="16">N24*P24</f>
        <v>0</v>
      </c>
      <c r="R24" s="66">
        <f>Q24*12</f>
        <v>0</v>
      </c>
    </row>
    <row r="25" spans="2:18" s="93" customFormat="1" x14ac:dyDescent="0.25">
      <c r="B25" s="78"/>
      <c r="C25" s="57" t="s">
        <v>19</v>
      </c>
      <c r="D25" s="71">
        <v>1</v>
      </c>
      <c r="E25" s="66">
        <v>1.1499999999999999</v>
      </c>
      <c r="F25" s="66">
        <f t="shared" ref="F25:F27" si="17">E25*1000</f>
        <v>1150</v>
      </c>
      <c r="G25" s="66">
        <f>D25*F25</f>
        <v>1150</v>
      </c>
      <c r="H25" s="66">
        <f>G25*12</f>
        <v>13800</v>
      </c>
      <c r="I25" s="79">
        <v>1</v>
      </c>
      <c r="J25" s="63">
        <v>1.1499999999999999</v>
      </c>
      <c r="K25" s="63">
        <f>J25*1000</f>
        <v>1150</v>
      </c>
      <c r="L25" s="63">
        <f>I25*K25</f>
        <v>1150</v>
      </c>
      <c r="M25" s="63">
        <f>L25*12</f>
        <v>13800</v>
      </c>
      <c r="N25" s="80">
        <f t="shared" si="12"/>
        <v>0</v>
      </c>
      <c r="O25" s="66">
        <v>1.1499999999999999</v>
      </c>
      <c r="P25" s="66">
        <f t="shared" si="15"/>
        <v>1150</v>
      </c>
      <c r="Q25" s="66">
        <f t="shared" si="16"/>
        <v>0</v>
      </c>
      <c r="R25" s="66">
        <f>Q25*12</f>
        <v>0</v>
      </c>
    </row>
    <row r="26" spans="2:18" s="93" customFormat="1" x14ac:dyDescent="0.25">
      <c r="B26" s="78"/>
      <c r="C26" s="57" t="s">
        <v>19</v>
      </c>
      <c r="D26" s="71">
        <v>1</v>
      </c>
      <c r="E26" s="66">
        <v>1</v>
      </c>
      <c r="F26" s="66">
        <f t="shared" si="17"/>
        <v>1000</v>
      </c>
      <c r="G26" s="66">
        <f>D26*F26</f>
        <v>1000</v>
      </c>
      <c r="H26" s="66">
        <f>G26*12</f>
        <v>12000</v>
      </c>
      <c r="I26" s="79">
        <v>1</v>
      </c>
      <c r="J26" s="63">
        <v>1</v>
      </c>
      <c r="K26" s="63">
        <f>J26*1000</f>
        <v>1000</v>
      </c>
      <c r="L26" s="63">
        <f>I26*K26</f>
        <v>1000</v>
      </c>
      <c r="M26" s="63">
        <f>L26*12</f>
        <v>12000</v>
      </c>
      <c r="N26" s="80">
        <f t="shared" si="12"/>
        <v>0</v>
      </c>
      <c r="O26" s="66">
        <v>1</v>
      </c>
      <c r="P26" s="66">
        <f t="shared" si="15"/>
        <v>1000</v>
      </c>
      <c r="Q26" s="66">
        <f t="shared" si="16"/>
        <v>0</v>
      </c>
      <c r="R26" s="66">
        <f>Q26*12</f>
        <v>0</v>
      </c>
    </row>
    <row r="27" spans="2:18" s="93" customFormat="1" x14ac:dyDescent="0.25">
      <c r="B27" s="78"/>
      <c r="C27" s="57" t="s">
        <v>7</v>
      </c>
      <c r="D27" s="71">
        <v>7</v>
      </c>
      <c r="E27" s="66">
        <v>0.85</v>
      </c>
      <c r="F27" s="66">
        <f t="shared" si="17"/>
        <v>850</v>
      </c>
      <c r="G27" s="66">
        <f>D27*F27</f>
        <v>5950</v>
      </c>
      <c r="H27" s="66">
        <f>G27*12</f>
        <v>71400</v>
      </c>
      <c r="I27" s="79">
        <v>6</v>
      </c>
      <c r="J27" s="63">
        <v>0.85</v>
      </c>
      <c r="K27" s="63">
        <f>J27*1000</f>
        <v>850</v>
      </c>
      <c r="L27" s="63">
        <f>I27*K27</f>
        <v>5100</v>
      </c>
      <c r="M27" s="63">
        <f>L27*12</f>
        <v>61200</v>
      </c>
      <c r="N27" s="80">
        <f t="shared" si="12"/>
        <v>1</v>
      </c>
      <c r="O27" s="66">
        <v>0.85</v>
      </c>
      <c r="P27" s="66">
        <f t="shared" si="15"/>
        <v>850</v>
      </c>
      <c r="Q27" s="66">
        <f t="shared" si="16"/>
        <v>850</v>
      </c>
      <c r="R27" s="66">
        <f>Q27*12</f>
        <v>10200</v>
      </c>
    </row>
    <row r="28" spans="2:18" s="94" customFormat="1" ht="23.25" customHeight="1" x14ac:dyDescent="0.25">
      <c r="B28" s="81" t="s">
        <v>174</v>
      </c>
      <c r="C28" s="58" t="s">
        <v>22</v>
      </c>
      <c r="D28" s="72">
        <f>D29+D30+D31+D36</f>
        <v>31</v>
      </c>
      <c r="E28" s="65"/>
      <c r="F28" s="65"/>
      <c r="G28" s="65">
        <f>G29+G30+G31+G36</f>
        <v>38650</v>
      </c>
      <c r="H28" s="65">
        <f>H29+H30+H31+H36</f>
        <v>463800</v>
      </c>
      <c r="I28" s="82">
        <f>I29+I30+I31+I36</f>
        <v>31</v>
      </c>
      <c r="J28" s="65"/>
      <c r="K28" s="64"/>
      <c r="L28" s="65">
        <f>L29+L30+L31+L36</f>
        <v>38650</v>
      </c>
      <c r="M28" s="65">
        <f>M29+M30+M31+M36</f>
        <v>463800</v>
      </c>
      <c r="N28" s="83">
        <f>N29+N30+N31+N36</f>
        <v>0</v>
      </c>
      <c r="O28" s="64"/>
      <c r="P28" s="64"/>
      <c r="Q28" s="65">
        <f>Q29+Q30+Q31+Q36</f>
        <v>0</v>
      </c>
      <c r="R28" s="65">
        <f>R29+R30+R31+R36</f>
        <v>0</v>
      </c>
    </row>
    <row r="29" spans="2:18" s="93" customFormat="1" x14ac:dyDescent="0.25">
      <c r="B29" s="78"/>
      <c r="C29" s="57" t="s">
        <v>23</v>
      </c>
      <c r="D29" s="71">
        <v>1</v>
      </c>
      <c r="E29" s="66">
        <v>3.6</v>
      </c>
      <c r="F29" s="75">
        <f>E29*1000</f>
        <v>3600</v>
      </c>
      <c r="G29" s="75">
        <f>D29*F29</f>
        <v>3600</v>
      </c>
      <c r="H29" s="66">
        <f>G29*12</f>
        <v>43200</v>
      </c>
      <c r="I29" s="79">
        <v>1</v>
      </c>
      <c r="J29" s="63">
        <v>3.6</v>
      </c>
      <c r="K29" s="63">
        <f>J29*1000</f>
        <v>3600</v>
      </c>
      <c r="L29" s="63">
        <f>I29*K29</f>
        <v>3600</v>
      </c>
      <c r="M29" s="63">
        <f>L29*12</f>
        <v>43200</v>
      </c>
      <c r="N29" s="80">
        <f>D29-I29</f>
        <v>0</v>
      </c>
      <c r="O29" s="66">
        <v>3.6</v>
      </c>
      <c r="P29" s="66">
        <f>O29*1000</f>
        <v>3600</v>
      </c>
      <c r="Q29" s="66">
        <f>N29*P29</f>
        <v>0</v>
      </c>
      <c r="R29" s="66">
        <f>Q29*12</f>
        <v>0</v>
      </c>
    </row>
    <row r="30" spans="2:18" s="93" customFormat="1" x14ac:dyDescent="0.25">
      <c r="B30" s="78"/>
      <c r="C30" s="57" t="s">
        <v>24</v>
      </c>
      <c r="D30" s="74">
        <v>1</v>
      </c>
      <c r="E30" s="75">
        <v>2.6</v>
      </c>
      <c r="F30" s="75">
        <f>E30*1000</f>
        <v>2600</v>
      </c>
      <c r="G30" s="75">
        <f>D30*F30</f>
        <v>2600</v>
      </c>
      <c r="H30" s="66">
        <f>G30*12</f>
        <v>31200</v>
      </c>
      <c r="I30" s="79">
        <v>1</v>
      </c>
      <c r="J30" s="63">
        <v>2.6</v>
      </c>
      <c r="K30" s="63">
        <f>J30*1000</f>
        <v>2600</v>
      </c>
      <c r="L30" s="63">
        <f>I30*K30</f>
        <v>2600</v>
      </c>
      <c r="M30" s="63">
        <f>L30*12</f>
        <v>31200</v>
      </c>
      <c r="N30" s="80">
        <f t="shared" ref="N30:N40" si="18">D30-I30</f>
        <v>0</v>
      </c>
      <c r="O30" s="75">
        <v>2.6</v>
      </c>
      <c r="P30" s="66">
        <f>O30*1000</f>
        <v>2600</v>
      </c>
      <c r="Q30" s="66">
        <f>N30*P30</f>
        <v>0</v>
      </c>
      <c r="R30" s="66">
        <f>Q30*12</f>
        <v>0</v>
      </c>
    </row>
    <row r="31" spans="2:18" s="95" customFormat="1" ht="60" x14ac:dyDescent="0.25">
      <c r="B31" s="84">
        <v>1</v>
      </c>
      <c r="C31" s="59" t="s">
        <v>25</v>
      </c>
      <c r="D31" s="73">
        <f>SUM(D32:D35)</f>
        <v>16</v>
      </c>
      <c r="E31" s="67"/>
      <c r="F31" s="67"/>
      <c r="G31" s="67">
        <f>SUM(G32:G35)</f>
        <v>17800</v>
      </c>
      <c r="H31" s="67">
        <f>SUM(H32:H35)</f>
        <v>213600</v>
      </c>
      <c r="I31" s="85">
        <f>SUM(I32:I35)</f>
        <v>16</v>
      </c>
      <c r="J31" s="67"/>
      <c r="K31" s="66"/>
      <c r="L31" s="67">
        <f>SUM(L32:L35)</f>
        <v>17800</v>
      </c>
      <c r="M31" s="67">
        <f>SUM(M32:M35)</f>
        <v>213600</v>
      </c>
      <c r="N31" s="80"/>
      <c r="O31" s="67"/>
      <c r="P31" s="86"/>
      <c r="Q31" s="67">
        <f>SUM(Q32:Q35)</f>
        <v>0</v>
      </c>
      <c r="R31" s="67">
        <f>SUM(R32:R35)</f>
        <v>0</v>
      </c>
    </row>
    <row r="32" spans="2:18" s="93" customFormat="1" x14ac:dyDescent="0.25">
      <c r="B32" s="78"/>
      <c r="C32" s="57" t="s">
        <v>18</v>
      </c>
      <c r="D32" s="71">
        <v>1</v>
      </c>
      <c r="E32" s="66">
        <v>2.2000000000000002</v>
      </c>
      <c r="F32" s="66">
        <f>E32*1000</f>
        <v>2200</v>
      </c>
      <c r="G32" s="66">
        <f>D32*F32</f>
        <v>2200</v>
      </c>
      <c r="H32" s="66">
        <f>G32*12</f>
        <v>26400</v>
      </c>
      <c r="I32" s="79">
        <v>1</v>
      </c>
      <c r="J32" s="63">
        <v>2.2000000000000002</v>
      </c>
      <c r="K32" s="63">
        <f>J32*1000</f>
        <v>2200</v>
      </c>
      <c r="L32" s="63">
        <f>I32*K32</f>
        <v>2200</v>
      </c>
      <c r="M32" s="63">
        <f>L32*12</f>
        <v>26400</v>
      </c>
      <c r="N32" s="80">
        <f t="shared" si="18"/>
        <v>0</v>
      </c>
      <c r="O32" s="66">
        <v>2.2000000000000002</v>
      </c>
      <c r="P32" s="66">
        <f>O32*1000</f>
        <v>2200</v>
      </c>
      <c r="Q32" s="66">
        <f>N32*P32</f>
        <v>0</v>
      </c>
      <c r="R32" s="66">
        <f>Q32*12</f>
        <v>0</v>
      </c>
    </row>
    <row r="33" spans="2:18" s="93" customFormat="1" x14ac:dyDescent="0.25">
      <c r="B33" s="78"/>
      <c r="C33" s="57" t="s">
        <v>19</v>
      </c>
      <c r="D33" s="71">
        <v>10</v>
      </c>
      <c r="E33" s="66">
        <v>1.1499999999999999</v>
      </c>
      <c r="F33" s="66">
        <f t="shared" ref="F33:F35" si="19">E33*1000</f>
        <v>1150</v>
      </c>
      <c r="G33" s="66">
        <f>D33*F33</f>
        <v>11500</v>
      </c>
      <c r="H33" s="66">
        <f>G33*12</f>
        <v>138000</v>
      </c>
      <c r="I33" s="79">
        <v>10</v>
      </c>
      <c r="J33" s="63">
        <v>1.1499999999999999</v>
      </c>
      <c r="K33" s="63">
        <f>J33*1000</f>
        <v>1150</v>
      </c>
      <c r="L33" s="63">
        <f>I33*K33</f>
        <v>11500</v>
      </c>
      <c r="M33" s="63">
        <f>L33*12</f>
        <v>138000</v>
      </c>
      <c r="N33" s="80">
        <f t="shared" si="18"/>
        <v>0</v>
      </c>
      <c r="O33" s="66">
        <v>1.1499999999999999</v>
      </c>
      <c r="P33" s="66">
        <f>O33*1000</f>
        <v>1150</v>
      </c>
      <c r="Q33" s="66">
        <f>N33*P33</f>
        <v>0</v>
      </c>
      <c r="R33" s="66">
        <f>Q33*12</f>
        <v>0</v>
      </c>
    </row>
    <row r="34" spans="2:18" s="93" customFormat="1" x14ac:dyDescent="0.25">
      <c r="B34" s="78"/>
      <c r="C34" s="57" t="s">
        <v>7</v>
      </c>
      <c r="D34" s="71">
        <v>4</v>
      </c>
      <c r="E34" s="66">
        <v>0.85</v>
      </c>
      <c r="F34" s="66">
        <f t="shared" si="19"/>
        <v>850</v>
      </c>
      <c r="G34" s="66">
        <f>D34*F34</f>
        <v>3400</v>
      </c>
      <c r="H34" s="66">
        <f>G34*12</f>
        <v>40800</v>
      </c>
      <c r="I34" s="79">
        <v>4</v>
      </c>
      <c r="J34" s="63">
        <v>0.85</v>
      </c>
      <c r="K34" s="63">
        <f>J34*1000</f>
        <v>850</v>
      </c>
      <c r="L34" s="63">
        <f>I34*K34</f>
        <v>3400</v>
      </c>
      <c r="M34" s="63">
        <f>L34*12</f>
        <v>40800</v>
      </c>
      <c r="N34" s="80">
        <f t="shared" si="18"/>
        <v>0</v>
      </c>
      <c r="O34" s="66">
        <v>0.85</v>
      </c>
      <c r="P34" s="66">
        <f>O34*1000</f>
        <v>850</v>
      </c>
      <c r="Q34" s="66">
        <f>N34*P34</f>
        <v>0</v>
      </c>
      <c r="R34" s="66">
        <f>Q34*12</f>
        <v>0</v>
      </c>
    </row>
    <row r="35" spans="2:18" s="93" customFormat="1" x14ac:dyDescent="0.25">
      <c r="B35" s="78"/>
      <c r="C35" s="57" t="s">
        <v>8</v>
      </c>
      <c r="D35" s="71">
        <v>1</v>
      </c>
      <c r="E35" s="66">
        <v>0.7</v>
      </c>
      <c r="F35" s="66">
        <f t="shared" si="19"/>
        <v>700</v>
      </c>
      <c r="G35" s="66">
        <f>D35*F35</f>
        <v>700</v>
      </c>
      <c r="H35" s="66">
        <f>G35*12</f>
        <v>8400</v>
      </c>
      <c r="I35" s="79">
        <v>1</v>
      </c>
      <c r="J35" s="63">
        <v>0.7</v>
      </c>
      <c r="K35" s="63">
        <f>J35*1000</f>
        <v>700</v>
      </c>
      <c r="L35" s="63">
        <f>I35*K35</f>
        <v>700</v>
      </c>
      <c r="M35" s="63">
        <f>L35*12</f>
        <v>8400</v>
      </c>
      <c r="N35" s="80">
        <f t="shared" si="18"/>
        <v>0</v>
      </c>
      <c r="O35" s="66">
        <v>0.7</v>
      </c>
      <c r="P35" s="66">
        <f>O35*1000</f>
        <v>700</v>
      </c>
      <c r="Q35" s="66">
        <f>N35*P35</f>
        <v>0</v>
      </c>
      <c r="R35" s="66">
        <f>Q35*12</f>
        <v>0</v>
      </c>
    </row>
    <row r="36" spans="2:18" s="95" customFormat="1" ht="65.25" customHeight="1" x14ac:dyDescent="0.25">
      <c r="B36" s="84">
        <v>2</v>
      </c>
      <c r="C36" s="59" t="s">
        <v>26</v>
      </c>
      <c r="D36" s="73">
        <f>SUM(D37:D40)</f>
        <v>13</v>
      </c>
      <c r="E36" s="67"/>
      <c r="F36" s="67"/>
      <c r="G36" s="67">
        <f>SUM(G37:G40)</f>
        <v>14650</v>
      </c>
      <c r="H36" s="67">
        <f>SUM(H37:H40)</f>
        <v>175800</v>
      </c>
      <c r="I36" s="85">
        <f>SUM(I37:I40)</f>
        <v>13</v>
      </c>
      <c r="J36" s="67"/>
      <c r="K36" s="66"/>
      <c r="L36" s="67">
        <f>SUM(L37:L40)</f>
        <v>14650</v>
      </c>
      <c r="M36" s="67">
        <f>SUM(M37:M40)</f>
        <v>175800</v>
      </c>
      <c r="N36" s="80"/>
      <c r="O36" s="67"/>
      <c r="P36" s="86"/>
      <c r="Q36" s="67">
        <f>SUM(Q37:Q40)</f>
        <v>0</v>
      </c>
      <c r="R36" s="67">
        <f>SUM(R37:R40)</f>
        <v>0</v>
      </c>
    </row>
    <row r="37" spans="2:18" s="93" customFormat="1" x14ac:dyDescent="0.25">
      <c r="B37" s="78"/>
      <c r="C37" s="57" t="s">
        <v>18</v>
      </c>
      <c r="D37" s="71">
        <v>1</v>
      </c>
      <c r="E37" s="66">
        <v>2.2000000000000002</v>
      </c>
      <c r="F37" s="66">
        <f>E37*1000</f>
        <v>2200</v>
      </c>
      <c r="G37" s="66">
        <f>D37*F37</f>
        <v>2200</v>
      </c>
      <c r="H37" s="66">
        <f>G37*12</f>
        <v>26400</v>
      </c>
      <c r="I37" s="79">
        <v>1</v>
      </c>
      <c r="J37" s="63">
        <v>2.2000000000000002</v>
      </c>
      <c r="K37" s="63">
        <f>J37*1000</f>
        <v>2200</v>
      </c>
      <c r="L37" s="63">
        <f>I37*K37</f>
        <v>2200</v>
      </c>
      <c r="M37" s="63">
        <f>L37*12</f>
        <v>26400</v>
      </c>
      <c r="N37" s="80">
        <f t="shared" si="18"/>
        <v>0</v>
      </c>
      <c r="O37" s="66">
        <v>2.2000000000000002</v>
      </c>
      <c r="P37" s="66">
        <f>O37*1000</f>
        <v>2200</v>
      </c>
      <c r="Q37" s="66">
        <f>N37*P37</f>
        <v>0</v>
      </c>
      <c r="R37" s="66">
        <f>Q37*12</f>
        <v>0</v>
      </c>
    </row>
    <row r="38" spans="2:18" s="93" customFormat="1" x14ac:dyDescent="0.25">
      <c r="B38" s="78"/>
      <c r="C38" s="57" t="s">
        <v>19</v>
      </c>
      <c r="D38" s="71">
        <v>8</v>
      </c>
      <c r="E38" s="66">
        <v>1.1499999999999999</v>
      </c>
      <c r="F38" s="66">
        <f t="shared" ref="F38:F40" si="20">E38*1000</f>
        <v>1150</v>
      </c>
      <c r="G38" s="66">
        <f>D38*F38</f>
        <v>9200</v>
      </c>
      <c r="H38" s="66">
        <f>G38*12</f>
        <v>110400</v>
      </c>
      <c r="I38" s="79">
        <v>8</v>
      </c>
      <c r="J38" s="63">
        <v>1.1499999999999999</v>
      </c>
      <c r="K38" s="63">
        <f>J38*1000</f>
        <v>1150</v>
      </c>
      <c r="L38" s="63">
        <f>I38*K38</f>
        <v>9200</v>
      </c>
      <c r="M38" s="63">
        <f>L38*12</f>
        <v>110400</v>
      </c>
      <c r="N38" s="80">
        <f t="shared" si="18"/>
        <v>0</v>
      </c>
      <c r="O38" s="66">
        <v>1.1499999999999999</v>
      </c>
      <c r="P38" s="66">
        <f>O38*1000</f>
        <v>1150</v>
      </c>
      <c r="Q38" s="66">
        <f>N38*P38</f>
        <v>0</v>
      </c>
      <c r="R38" s="66">
        <f>Q38*12</f>
        <v>0</v>
      </c>
    </row>
    <row r="39" spans="2:18" s="93" customFormat="1" x14ac:dyDescent="0.25">
      <c r="B39" s="78"/>
      <c r="C39" s="57" t="s">
        <v>7</v>
      </c>
      <c r="D39" s="71">
        <v>3</v>
      </c>
      <c r="E39" s="66">
        <v>0.85</v>
      </c>
      <c r="F39" s="66">
        <f t="shared" si="20"/>
        <v>850</v>
      </c>
      <c r="G39" s="66">
        <f>D39*F39</f>
        <v>2550</v>
      </c>
      <c r="H39" s="66">
        <f>G39*12</f>
        <v>30600</v>
      </c>
      <c r="I39" s="79">
        <v>3</v>
      </c>
      <c r="J39" s="63">
        <v>0.85</v>
      </c>
      <c r="K39" s="63">
        <f>J39*1000</f>
        <v>850</v>
      </c>
      <c r="L39" s="63">
        <f>I39*K39</f>
        <v>2550</v>
      </c>
      <c r="M39" s="63">
        <f>L39*12</f>
        <v>30600</v>
      </c>
      <c r="N39" s="80">
        <f t="shared" si="18"/>
        <v>0</v>
      </c>
      <c r="O39" s="66">
        <v>0.85</v>
      </c>
      <c r="P39" s="66">
        <f>O39*1000</f>
        <v>850</v>
      </c>
      <c r="Q39" s="66">
        <f>N39*P39</f>
        <v>0</v>
      </c>
      <c r="R39" s="66">
        <f>Q39*12</f>
        <v>0</v>
      </c>
    </row>
    <row r="40" spans="2:18" s="93" customFormat="1" x14ac:dyDescent="0.25">
      <c r="B40" s="78"/>
      <c r="C40" s="57" t="s">
        <v>8</v>
      </c>
      <c r="D40" s="71">
        <v>1</v>
      </c>
      <c r="E40" s="66">
        <v>0.7</v>
      </c>
      <c r="F40" s="66">
        <f t="shared" si="20"/>
        <v>700</v>
      </c>
      <c r="G40" s="66">
        <f>D40*F40</f>
        <v>700</v>
      </c>
      <c r="H40" s="66">
        <f>G40*12</f>
        <v>8400</v>
      </c>
      <c r="I40" s="79">
        <v>1</v>
      </c>
      <c r="J40" s="63">
        <v>0.7</v>
      </c>
      <c r="K40" s="63">
        <f>J40*1000</f>
        <v>700</v>
      </c>
      <c r="L40" s="63">
        <f>I40*K40</f>
        <v>700</v>
      </c>
      <c r="M40" s="63">
        <f>L40*12</f>
        <v>8400</v>
      </c>
      <c r="N40" s="80">
        <f t="shared" si="18"/>
        <v>0</v>
      </c>
      <c r="O40" s="66">
        <v>0.7</v>
      </c>
      <c r="P40" s="66">
        <f>O40*1000</f>
        <v>700</v>
      </c>
      <c r="Q40" s="66">
        <f>N40*P40</f>
        <v>0</v>
      </c>
      <c r="R40" s="66">
        <f>Q40*12</f>
        <v>0</v>
      </c>
    </row>
    <row r="41" spans="2:18" s="94" customFormat="1" ht="25.5" customHeight="1" x14ac:dyDescent="0.25">
      <c r="B41" s="81" t="s">
        <v>175</v>
      </c>
      <c r="C41" s="58" t="s">
        <v>27</v>
      </c>
      <c r="D41" s="72">
        <f>D42+D43+D44+D48</f>
        <v>19</v>
      </c>
      <c r="E41" s="65"/>
      <c r="F41" s="65"/>
      <c r="G41" s="65">
        <f>G42+G43+G44+G48</f>
        <v>24950</v>
      </c>
      <c r="H41" s="65">
        <f>H42+H43+H44+H48</f>
        <v>299400</v>
      </c>
      <c r="I41" s="82">
        <f>I42+I43+I44+I48</f>
        <v>14</v>
      </c>
      <c r="J41" s="65"/>
      <c r="K41" s="64"/>
      <c r="L41" s="65">
        <f>L42+L43+L44+L48</f>
        <v>20400</v>
      </c>
      <c r="M41" s="65">
        <f>M42+M43+M44+M48</f>
        <v>244800</v>
      </c>
      <c r="N41" s="83">
        <f>N42+N43+N44+N48</f>
        <v>5</v>
      </c>
      <c r="O41" s="64"/>
      <c r="P41" s="64"/>
      <c r="Q41" s="65">
        <f>Q42+Q43+Q44+Q48</f>
        <v>4550</v>
      </c>
      <c r="R41" s="65">
        <f>R42+R43+R44+R48</f>
        <v>54600</v>
      </c>
    </row>
    <row r="42" spans="2:18" s="93" customFormat="1" x14ac:dyDescent="0.25">
      <c r="B42" s="78"/>
      <c r="C42" s="57" t="s">
        <v>28</v>
      </c>
      <c r="D42" s="71">
        <v>1</v>
      </c>
      <c r="E42" s="66">
        <v>3.6</v>
      </c>
      <c r="F42" s="75">
        <f>E42*1000</f>
        <v>3600</v>
      </c>
      <c r="G42" s="75">
        <f>D42*F42</f>
        <v>3600</v>
      </c>
      <c r="H42" s="66">
        <f>G42*12</f>
        <v>43200</v>
      </c>
      <c r="I42" s="79">
        <v>1</v>
      </c>
      <c r="J42" s="63">
        <v>3.6</v>
      </c>
      <c r="K42" s="63">
        <f>J42*1000</f>
        <v>3600</v>
      </c>
      <c r="L42" s="63">
        <f>I42*K42</f>
        <v>3600</v>
      </c>
      <c r="M42" s="63">
        <f>L42*12</f>
        <v>43200</v>
      </c>
      <c r="N42" s="80">
        <f>D42-I42</f>
        <v>0</v>
      </c>
      <c r="O42" s="66">
        <v>3.6</v>
      </c>
      <c r="P42" s="66">
        <f>O42*1000</f>
        <v>3600</v>
      </c>
      <c r="Q42" s="66">
        <f>N42*P42</f>
        <v>0</v>
      </c>
      <c r="R42" s="66">
        <f>Q42*12</f>
        <v>0</v>
      </c>
    </row>
    <row r="43" spans="2:18" s="93" customFormat="1" x14ac:dyDescent="0.25">
      <c r="B43" s="78"/>
      <c r="C43" s="57" t="s">
        <v>24</v>
      </c>
      <c r="D43" s="74">
        <v>1</v>
      </c>
      <c r="E43" s="75">
        <v>2.5</v>
      </c>
      <c r="F43" s="75">
        <f>E43*1000</f>
        <v>2500</v>
      </c>
      <c r="G43" s="75">
        <f>D43*F43</f>
        <v>2500</v>
      </c>
      <c r="H43" s="66">
        <f>G43*12</f>
        <v>30000</v>
      </c>
      <c r="I43" s="79">
        <v>1</v>
      </c>
      <c r="J43" s="63">
        <v>2.5</v>
      </c>
      <c r="K43" s="63">
        <f>J43*1000</f>
        <v>2500</v>
      </c>
      <c r="L43" s="63">
        <f>I43*K43</f>
        <v>2500</v>
      </c>
      <c r="M43" s="63">
        <f>L43*12</f>
        <v>30000</v>
      </c>
      <c r="N43" s="80">
        <f t="shared" ref="N43:N51" si="21">D43-I43</f>
        <v>0</v>
      </c>
      <c r="O43" s="75">
        <v>2.5</v>
      </c>
      <c r="P43" s="66">
        <f>O43*1000</f>
        <v>2500</v>
      </c>
      <c r="Q43" s="66">
        <f>N43*P43</f>
        <v>0</v>
      </c>
      <c r="R43" s="66">
        <f>Q43*12</f>
        <v>0</v>
      </c>
    </row>
    <row r="44" spans="2:18" s="95" customFormat="1" ht="30" x14ac:dyDescent="0.25">
      <c r="B44" s="84">
        <v>1</v>
      </c>
      <c r="C44" s="59" t="s">
        <v>29</v>
      </c>
      <c r="D44" s="73">
        <f>SUM(D45:D47)</f>
        <v>9</v>
      </c>
      <c r="E44" s="67"/>
      <c r="F44" s="67"/>
      <c r="G44" s="67">
        <f>SUM(G45:G47)</f>
        <v>10300</v>
      </c>
      <c r="H44" s="67">
        <f>SUM(H45:H47)</f>
        <v>123600</v>
      </c>
      <c r="I44" s="85">
        <f t="shared" ref="I44" si="22">SUM(I45:I47)</f>
        <v>6</v>
      </c>
      <c r="J44" s="67"/>
      <c r="K44" s="67"/>
      <c r="L44" s="67">
        <f>SUM(L45:L47)</f>
        <v>7450</v>
      </c>
      <c r="M44" s="67">
        <f>SUM(M45:M47)</f>
        <v>89400</v>
      </c>
      <c r="N44" s="80">
        <f t="shared" si="21"/>
        <v>3</v>
      </c>
      <c r="O44" s="67"/>
      <c r="P44" s="86"/>
      <c r="Q44" s="67">
        <f>SUM(Q45:Q47)</f>
        <v>2850</v>
      </c>
      <c r="R44" s="67">
        <f>SUM(R45:R47)</f>
        <v>34200</v>
      </c>
    </row>
    <row r="45" spans="2:18" s="93" customFormat="1" x14ac:dyDescent="0.25">
      <c r="B45" s="78"/>
      <c r="C45" s="57" t="s">
        <v>18</v>
      </c>
      <c r="D45" s="71">
        <v>1</v>
      </c>
      <c r="E45" s="66">
        <v>2</v>
      </c>
      <c r="F45" s="66">
        <f>E45*1000</f>
        <v>2000</v>
      </c>
      <c r="G45" s="66">
        <f>D45*F45</f>
        <v>2000</v>
      </c>
      <c r="H45" s="66">
        <f>G45*12</f>
        <v>24000</v>
      </c>
      <c r="I45" s="79">
        <v>1</v>
      </c>
      <c r="J45" s="63">
        <v>2</v>
      </c>
      <c r="K45" s="63">
        <f>J45*1000</f>
        <v>2000</v>
      </c>
      <c r="L45" s="63">
        <f>I45*K45</f>
        <v>2000</v>
      </c>
      <c r="M45" s="63">
        <f>L45*12</f>
        <v>24000</v>
      </c>
      <c r="N45" s="80">
        <f t="shared" si="21"/>
        <v>0</v>
      </c>
      <c r="O45" s="66">
        <v>2</v>
      </c>
      <c r="P45" s="66">
        <f>O45*1000</f>
        <v>2000</v>
      </c>
      <c r="Q45" s="66">
        <f>N45*P45</f>
        <v>0</v>
      </c>
      <c r="R45" s="66">
        <f>Q45*12</f>
        <v>0</v>
      </c>
    </row>
    <row r="46" spans="2:18" s="93" customFormat="1" x14ac:dyDescent="0.25">
      <c r="B46" s="78"/>
      <c r="C46" s="57" t="s">
        <v>19</v>
      </c>
      <c r="D46" s="71">
        <v>5</v>
      </c>
      <c r="E46" s="66">
        <v>1.1499999999999999</v>
      </c>
      <c r="F46" s="66">
        <f t="shared" ref="F46:F47" si="23">E46*1000</f>
        <v>1150</v>
      </c>
      <c r="G46" s="66">
        <f>D46*F46</f>
        <v>5750</v>
      </c>
      <c r="H46" s="66">
        <f>G46*12</f>
        <v>69000</v>
      </c>
      <c r="I46" s="79">
        <v>4</v>
      </c>
      <c r="J46" s="63">
        <v>1.1499999999999999</v>
      </c>
      <c r="K46" s="63">
        <f>J46*1000</f>
        <v>1150</v>
      </c>
      <c r="L46" s="63">
        <f>I46*K46</f>
        <v>4600</v>
      </c>
      <c r="M46" s="63">
        <f>L46*12</f>
        <v>55200</v>
      </c>
      <c r="N46" s="80">
        <f t="shared" si="21"/>
        <v>1</v>
      </c>
      <c r="O46" s="66">
        <v>1.1499999999999999</v>
      </c>
      <c r="P46" s="66">
        <f>O46*1000</f>
        <v>1150</v>
      </c>
      <c r="Q46" s="66">
        <f>N46*P46</f>
        <v>1150</v>
      </c>
      <c r="R46" s="66">
        <f t="shared" ref="R46:R68" si="24">Q46*12</f>
        <v>13800</v>
      </c>
    </row>
    <row r="47" spans="2:18" s="93" customFormat="1" x14ac:dyDescent="0.25">
      <c r="B47" s="78"/>
      <c r="C47" s="57" t="s">
        <v>7</v>
      </c>
      <c r="D47" s="71">
        <v>3</v>
      </c>
      <c r="E47" s="66">
        <v>0.85</v>
      </c>
      <c r="F47" s="66">
        <f t="shared" si="23"/>
        <v>850</v>
      </c>
      <c r="G47" s="66">
        <f>D47*F47</f>
        <v>2550</v>
      </c>
      <c r="H47" s="66">
        <f>G47*12</f>
        <v>30600</v>
      </c>
      <c r="I47" s="79">
        <v>1</v>
      </c>
      <c r="J47" s="63">
        <v>0.85</v>
      </c>
      <c r="K47" s="63">
        <f>J47*1000</f>
        <v>850</v>
      </c>
      <c r="L47" s="63">
        <f>I47*K47</f>
        <v>850</v>
      </c>
      <c r="M47" s="63">
        <f>L47*12</f>
        <v>10200</v>
      </c>
      <c r="N47" s="80">
        <f t="shared" si="21"/>
        <v>2</v>
      </c>
      <c r="O47" s="66">
        <v>0.85</v>
      </c>
      <c r="P47" s="66">
        <f>O47*1000</f>
        <v>850</v>
      </c>
      <c r="Q47" s="66">
        <f>N47*P47</f>
        <v>1700</v>
      </c>
      <c r="R47" s="66">
        <f>Q47*12</f>
        <v>20400</v>
      </c>
    </row>
    <row r="48" spans="2:18" s="95" customFormat="1" ht="30" x14ac:dyDescent="0.25">
      <c r="B48" s="84">
        <v>2</v>
      </c>
      <c r="C48" s="59" t="s">
        <v>30</v>
      </c>
      <c r="D48" s="73">
        <f>SUM(D49:D51)</f>
        <v>8</v>
      </c>
      <c r="E48" s="67"/>
      <c r="F48" s="67"/>
      <c r="G48" s="67">
        <f>SUM(G49:G51)</f>
        <v>8550</v>
      </c>
      <c r="H48" s="67">
        <f>SUM(H49:H51)</f>
        <v>102600</v>
      </c>
      <c r="I48" s="85">
        <f t="shared" ref="I48" si="25">SUM(I49:I51)</f>
        <v>6</v>
      </c>
      <c r="J48" s="67"/>
      <c r="K48" s="66"/>
      <c r="L48" s="67">
        <f>SUM(L49:L51)</f>
        <v>6850</v>
      </c>
      <c r="M48" s="67">
        <f>SUM(M49:M51)</f>
        <v>82200</v>
      </c>
      <c r="N48" s="80">
        <f t="shared" si="21"/>
        <v>2</v>
      </c>
      <c r="O48" s="67"/>
      <c r="P48" s="86"/>
      <c r="Q48" s="67">
        <f>SUM(Q49:Q51)</f>
        <v>1700</v>
      </c>
      <c r="R48" s="67">
        <f>SUM(R49:R51)</f>
        <v>20400</v>
      </c>
    </row>
    <row r="49" spans="2:18" s="93" customFormat="1" x14ac:dyDescent="0.25">
      <c r="B49" s="78"/>
      <c r="C49" s="57" t="s">
        <v>18</v>
      </c>
      <c r="D49" s="71">
        <v>1</v>
      </c>
      <c r="E49" s="66">
        <v>2</v>
      </c>
      <c r="F49" s="66">
        <f>E49*1000</f>
        <v>2000</v>
      </c>
      <c r="G49" s="66">
        <f>D49*F49</f>
        <v>2000</v>
      </c>
      <c r="H49" s="66">
        <f>G49*12</f>
        <v>24000</v>
      </c>
      <c r="I49" s="79">
        <v>1</v>
      </c>
      <c r="J49" s="63">
        <v>2</v>
      </c>
      <c r="K49" s="63">
        <f>J49*1000</f>
        <v>2000</v>
      </c>
      <c r="L49" s="63">
        <f>I49*K49</f>
        <v>2000</v>
      </c>
      <c r="M49" s="63">
        <f>L49*12</f>
        <v>24000</v>
      </c>
      <c r="N49" s="80">
        <f t="shared" si="21"/>
        <v>0</v>
      </c>
      <c r="O49" s="66">
        <v>2</v>
      </c>
      <c r="P49" s="66">
        <f>O49*1000</f>
        <v>2000</v>
      </c>
      <c r="Q49" s="66">
        <f>N49*P49</f>
        <v>0</v>
      </c>
      <c r="R49" s="66">
        <f>Q49*12</f>
        <v>0</v>
      </c>
    </row>
    <row r="50" spans="2:18" s="93" customFormat="1" x14ac:dyDescent="0.25">
      <c r="B50" s="78"/>
      <c r="C50" s="57" t="s">
        <v>19</v>
      </c>
      <c r="D50" s="71">
        <v>2</v>
      </c>
      <c r="E50" s="66">
        <v>1.1499999999999999</v>
      </c>
      <c r="F50" s="66">
        <f t="shared" ref="F50:F51" si="26">E50*1000</f>
        <v>1150</v>
      </c>
      <c r="G50" s="66">
        <f>D50*F50</f>
        <v>2300</v>
      </c>
      <c r="H50" s="66">
        <f>G50*12</f>
        <v>27600</v>
      </c>
      <c r="I50" s="79">
        <v>2</v>
      </c>
      <c r="J50" s="63">
        <v>1.1499999999999999</v>
      </c>
      <c r="K50" s="63">
        <f>J50*1000</f>
        <v>1150</v>
      </c>
      <c r="L50" s="63">
        <f>I50*K50</f>
        <v>2300</v>
      </c>
      <c r="M50" s="63">
        <f>L50*12</f>
        <v>27600</v>
      </c>
      <c r="N50" s="80">
        <f t="shared" si="21"/>
        <v>0</v>
      </c>
      <c r="O50" s="66">
        <v>1.1499999999999999</v>
      </c>
      <c r="P50" s="66">
        <f>O50*1000</f>
        <v>1150</v>
      </c>
      <c r="Q50" s="66">
        <f>N50*P50</f>
        <v>0</v>
      </c>
      <c r="R50" s="66">
        <f>Q50*12</f>
        <v>0</v>
      </c>
    </row>
    <row r="51" spans="2:18" s="93" customFormat="1" x14ac:dyDescent="0.25">
      <c r="B51" s="78"/>
      <c r="C51" s="57" t="s">
        <v>7</v>
      </c>
      <c r="D51" s="71">
        <v>5</v>
      </c>
      <c r="E51" s="66">
        <v>0.85</v>
      </c>
      <c r="F51" s="66">
        <f t="shared" si="26"/>
        <v>850</v>
      </c>
      <c r="G51" s="66">
        <f>D51*F51</f>
        <v>4250</v>
      </c>
      <c r="H51" s="66">
        <f>G51*12</f>
        <v>51000</v>
      </c>
      <c r="I51" s="79">
        <v>3</v>
      </c>
      <c r="J51" s="63">
        <v>0.85</v>
      </c>
      <c r="K51" s="63">
        <f>J51*1000</f>
        <v>850</v>
      </c>
      <c r="L51" s="63">
        <f>I51*K51</f>
        <v>2550</v>
      </c>
      <c r="M51" s="63">
        <f>L51*12</f>
        <v>30600</v>
      </c>
      <c r="N51" s="80">
        <f t="shared" si="21"/>
        <v>2</v>
      </c>
      <c r="O51" s="66">
        <v>0.85</v>
      </c>
      <c r="P51" s="66">
        <f>O51*1000</f>
        <v>850</v>
      </c>
      <c r="Q51" s="66">
        <f>N51*P51</f>
        <v>1700</v>
      </c>
      <c r="R51" s="66">
        <f>Q51*12</f>
        <v>20400</v>
      </c>
    </row>
    <row r="52" spans="2:18" s="94" customFormat="1" ht="35.25" customHeight="1" x14ac:dyDescent="0.25">
      <c r="B52" s="81" t="s">
        <v>176</v>
      </c>
      <c r="C52" s="58" t="s">
        <v>31</v>
      </c>
      <c r="D52" s="72">
        <f>D53+D54+D55+D61</f>
        <v>26</v>
      </c>
      <c r="E52" s="65"/>
      <c r="F52" s="65"/>
      <c r="G52" s="65">
        <f>G53+G54+G55+G61</f>
        <v>28800</v>
      </c>
      <c r="H52" s="65">
        <f>H53+H54+H55+H61</f>
        <v>345600</v>
      </c>
      <c r="I52" s="82">
        <f>I53+I54+I55+I61</f>
        <v>26</v>
      </c>
      <c r="J52" s="65"/>
      <c r="K52" s="64"/>
      <c r="L52" s="65">
        <f>L53+L54+L55+L61</f>
        <v>28800</v>
      </c>
      <c r="M52" s="65">
        <f>M53+M54+M55+M61</f>
        <v>345600</v>
      </c>
      <c r="N52" s="83">
        <f>N53+N54+N55+N61</f>
        <v>0</v>
      </c>
      <c r="O52" s="64"/>
      <c r="P52" s="64"/>
      <c r="Q52" s="65">
        <f>Q53+Q54+Q55+Q61</f>
        <v>0</v>
      </c>
      <c r="R52" s="65">
        <f>R53+R54+R55+R61</f>
        <v>0</v>
      </c>
    </row>
    <row r="53" spans="2:18" s="93" customFormat="1" x14ac:dyDescent="0.25">
      <c r="B53" s="78"/>
      <c r="C53" s="57" t="s">
        <v>23</v>
      </c>
      <c r="D53" s="71">
        <v>1</v>
      </c>
      <c r="E53" s="66">
        <v>3.6</v>
      </c>
      <c r="F53" s="75">
        <f>E53*1000</f>
        <v>3600</v>
      </c>
      <c r="G53" s="75">
        <f>D53*F53</f>
        <v>3600</v>
      </c>
      <c r="H53" s="66">
        <f>G53*12</f>
        <v>43200</v>
      </c>
      <c r="I53" s="79">
        <v>1</v>
      </c>
      <c r="J53" s="63">
        <v>3.6</v>
      </c>
      <c r="K53" s="63">
        <f>J53*1000</f>
        <v>3600</v>
      </c>
      <c r="L53" s="63">
        <f>I53*K53</f>
        <v>3600</v>
      </c>
      <c r="M53" s="63">
        <f>L53*12</f>
        <v>43200</v>
      </c>
      <c r="N53" s="80">
        <f>D53-I53</f>
        <v>0</v>
      </c>
      <c r="O53" s="66">
        <v>3.6</v>
      </c>
      <c r="P53" s="66">
        <f>O53*1000</f>
        <v>3600</v>
      </c>
      <c r="Q53" s="66">
        <f>N53*P53</f>
        <v>0</v>
      </c>
      <c r="R53" s="66">
        <f>Q53*12</f>
        <v>0</v>
      </c>
    </row>
    <row r="54" spans="2:18" s="93" customFormat="1" x14ac:dyDescent="0.25">
      <c r="B54" s="78"/>
      <c r="C54" s="57" t="s">
        <v>24</v>
      </c>
      <c r="D54" s="71">
        <v>1</v>
      </c>
      <c r="E54" s="66">
        <v>2.5</v>
      </c>
      <c r="F54" s="75">
        <f>E54*1000</f>
        <v>2500</v>
      </c>
      <c r="G54" s="66">
        <f>D54*F54</f>
        <v>2500</v>
      </c>
      <c r="H54" s="66">
        <f>G54*12</f>
        <v>30000</v>
      </c>
      <c r="I54" s="79">
        <v>1</v>
      </c>
      <c r="J54" s="63">
        <v>2.5</v>
      </c>
      <c r="K54" s="63">
        <f>J54*1000</f>
        <v>2500</v>
      </c>
      <c r="L54" s="63">
        <f>I54*K54</f>
        <v>2500</v>
      </c>
      <c r="M54" s="63">
        <f>L54*12</f>
        <v>30000</v>
      </c>
      <c r="N54" s="80">
        <f t="shared" ref="N54:N65" si="27">D54-I54</f>
        <v>0</v>
      </c>
      <c r="O54" s="66">
        <v>2.5</v>
      </c>
      <c r="P54" s="66">
        <f>O54*1000</f>
        <v>2500</v>
      </c>
      <c r="Q54" s="66">
        <f>N54*P54</f>
        <v>0</v>
      </c>
      <c r="R54" s="66">
        <f>Q54*12</f>
        <v>0</v>
      </c>
    </row>
    <row r="55" spans="2:18" s="95" customFormat="1" ht="30" x14ac:dyDescent="0.25">
      <c r="B55" s="84">
        <v>1</v>
      </c>
      <c r="C55" s="59" t="s">
        <v>32</v>
      </c>
      <c r="D55" s="73">
        <f>SUM(D56:D60)</f>
        <v>12</v>
      </c>
      <c r="E55" s="67"/>
      <c r="F55" s="67"/>
      <c r="G55" s="67">
        <f>SUM(G56:G60)</f>
        <v>11500</v>
      </c>
      <c r="H55" s="67">
        <f>SUM(H56:H60)</f>
        <v>138000</v>
      </c>
      <c r="I55" s="85">
        <f>SUM(I56:I60)</f>
        <v>12</v>
      </c>
      <c r="J55" s="67"/>
      <c r="K55" s="66"/>
      <c r="L55" s="67">
        <f>SUM(L56:L60)</f>
        <v>11500</v>
      </c>
      <c r="M55" s="67">
        <f>SUM(M56:M60)</f>
        <v>138000</v>
      </c>
      <c r="N55" s="80">
        <f t="shared" si="27"/>
        <v>0</v>
      </c>
      <c r="O55" s="67"/>
      <c r="P55" s="66"/>
      <c r="Q55" s="67">
        <f>SUM(Q56:Q60)</f>
        <v>0</v>
      </c>
      <c r="R55" s="67">
        <f>SUM(R56:R60)</f>
        <v>0</v>
      </c>
    </row>
    <row r="56" spans="2:18" s="93" customFormat="1" ht="17.25" customHeight="1" x14ac:dyDescent="0.25">
      <c r="B56" s="78"/>
      <c r="C56" s="57" t="s">
        <v>18</v>
      </c>
      <c r="D56" s="71">
        <v>1</v>
      </c>
      <c r="E56" s="66">
        <v>2</v>
      </c>
      <c r="F56" s="66">
        <f>E56*1000</f>
        <v>2000</v>
      </c>
      <c r="G56" s="66">
        <f>D56*F56</f>
        <v>2000</v>
      </c>
      <c r="H56" s="66">
        <f>G56*12</f>
        <v>24000</v>
      </c>
      <c r="I56" s="79">
        <v>1</v>
      </c>
      <c r="J56" s="63">
        <v>2</v>
      </c>
      <c r="K56" s="63">
        <f>J56*1000</f>
        <v>2000</v>
      </c>
      <c r="L56" s="63">
        <f>I56*K56</f>
        <v>2000</v>
      </c>
      <c r="M56" s="63">
        <f>L56*12</f>
        <v>24000</v>
      </c>
      <c r="N56" s="80">
        <f t="shared" si="27"/>
        <v>0</v>
      </c>
      <c r="O56" s="66">
        <v>2</v>
      </c>
      <c r="P56" s="66">
        <f>O56*1000</f>
        <v>2000</v>
      </c>
      <c r="Q56" s="66">
        <f>N56*P56</f>
        <v>0</v>
      </c>
      <c r="R56" s="66">
        <f>Q56*12</f>
        <v>0</v>
      </c>
    </row>
    <row r="57" spans="2:18" s="93" customFormat="1" x14ac:dyDescent="0.25">
      <c r="B57" s="78"/>
      <c r="C57" s="57" t="s">
        <v>19</v>
      </c>
      <c r="D57" s="71">
        <v>2</v>
      </c>
      <c r="E57" s="66">
        <v>1.1499999999999999</v>
      </c>
      <c r="F57" s="66">
        <f t="shared" ref="F57:F60" si="28">E57*1000</f>
        <v>1150</v>
      </c>
      <c r="G57" s="66">
        <f>D57*F57</f>
        <v>2300</v>
      </c>
      <c r="H57" s="66">
        <f>G57*12</f>
        <v>27600</v>
      </c>
      <c r="I57" s="79">
        <v>2</v>
      </c>
      <c r="J57" s="63">
        <v>1.1499999999999999</v>
      </c>
      <c r="K57" s="63">
        <f>J57*1000</f>
        <v>1150</v>
      </c>
      <c r="L57" s="63">
        <f>I57*K57</f>
        <v>2300</v>
      </c>
      <c r="M57" s="63">
        <f>L57*12</f>
        <v>27600</v>
      </c>
      <c r="N57" s="80">
        <f t="shared" si="27"/>
        <v>0</v>
      </c>
      <c r="O57" s="66">
        <v>1.1499999999999999</v>
      </c>
      <c r="P57" s="66">
        <f>O57*1000</f>
        <v>1150</v>
      </c>
      <c r="Q57" s="66">
        <f t="shared" si="16"/>
        <v>0</v>
      </c>
      <c r="R57" s="66">
        <f>Q57*12</f>
        <v>0</v>
      </c>
    </row>
    <row r="58" spans="2:18" s="93" customFormat="1" x14ac:dyDescent="0.25">
      <c r="B58" s="78"/>
      <c r="C58" s="57" t="s">
        <v>7</v>
      </c>
      <c r="D58" s="71">
        <v>3</v>
      </c>
      <c r="E58" s="66">
        <v>0.85</v>
      </c>
      <c r="F58" s="66">
        <f t="shared" si="28"/>
        <v>850</v>
      </c>
      <c r="G58" s="66">
        <f>D58*F58</f>
        <v>2550</v>
      </c>
      <c r="H58" s="66">
        <f>G58*12</f>
        <v>30600</v>
      </c>
      <c r="I58" s="79">
        <v>3</v>
      </c>
      <c r="J58" s="63">
        <v>0.85</v>
      </c>
      <c r="K58" s="63">
        <f>J58*1000</f>
        <v>850</v>
      </c>
      <c r="L58" s="63">
        <f>I58*K58</f>
        <v>2550</v>
      </c>
      <c r="M58" s="63">
        <f>L58*12</f>
        <v>30600</v>
      </c>
      <c r="N58" s="80">
        <f t="shared" si="27"/>
        <v>0</v>
      </c>
      <c r="O58" s="66">
        <v>0.85</v>
      </c>
      <c r="P58" s="66">
        <f>O58*1000</f>
        <v>850</v>
      </c>
      <c r="Q58" s="66">
        <f>N58*P58</f>
        <v>0</v>
      </c>
      <c r="R58" s="66">
        <f>Q58*12</f>
        <v>0</v>
      </c>
    </row>
    <row r="59" spans="2:18" s="93" customFormat="1" x14ac:dyDescent="0.25">
      <c r="B59" s="78"/>
      <c r="C59" s="57" t="s">
        <v>8</v>
      </c>
      <c r="D59" s="71">
        <v>5</v>
      </c>
      <c r="E59" s="66">
        <v>0.7</v>
      </c>
      <c r="F59" s="66">
        <f t="shared" si="28"/>
        <v>700</v>
      </c>
      <c r="G59" s="66">
        <f>D59*F59</f>
        <v>3500</v>
      </c>
      <c r="H59" s="66">
        <f>G59*12</f>
        <v>42000</v>
      </c>
      <c r="I59" s="79">
        <v>5</v>
      </c>
      <c r="J59" s="63">
        <v>0.7</v>
      </c>
      <c r="K59" s="63">
        <f>J59*1000</f>
        <v>700</v>
      </c>
      <c r="L59" s="63">
        <f>I59*K59</f>
        <v>3500</v>
      </c>
      <c r="M59" s="63">
        <f>L59*12</f>
        <v>42000</v>
      </c>
      <c r="N59" s="80">
        <f t="shared" si="27"/>
        <v>0</v>
      </c>
      <c r="O59" s="66">
        <v>0.7</v>
      </c>
      <c r="P59" s="66">
        <f>O59*1000</f>
        <v>700</v>
      </c>
      <c r="Q59" s="66">
        <f>N59*P59</f>
        <v>0</v>
      </c>
      <c r="R59" s="66">
        <f>Q59*12</f>
        <v>0</v>
      </c>
    </row>
    <row r="60" spans="2:18" s="93" customFormat="1" x14ac:dyDescent="0.25">
      <c r="B60" s="78"/>
      <c r="C60" s="57" t="s">
        <v>33</v>
      </c>
      <c r="D60" s="71">
        <v>1</v>
      </c>
      <c r="E60" s="66">
        <v>1.1499999999999999</v>
      </c>
      <c r="F60" s="66">
        <f t="shared" si="28"/>
        <v>1150</v>
      </c>
      <c r="G60" s="66">
        <f>D60*F60</f>
        <v>1150</v>
      </c>
      <c r="H60" s="66">
        <f>G60*12</f>
        <v>13800</v>
      </c>
      <c r="I60" s="79">
        <v>1</v>
      </c>
      <c r="J60" s="63">
        <v>1.1499999999999999</v>
      </c>
      <c r="K60" s="63">
        <f>J60*1000</f>
        <v>1150</v>
      </c>
      <c r="L60" s="63">
        <f>I60*K60</f>
        <v>1150</v>
      </c>
      <c r="M60" s="63">
        <f>L60*12</f>
        <v>13800</v>
      </c>
      <c r="N60" s="80">
        <f t="shared" si="27"/>
        <v>0</v>
      </c>
      <c r="O60" s="66">
        <v>1.1499999999999999</v>
      </c>
      <c r="P60" s="66">
        <f>O60*1000</f>
        <v>1150</v>
      </c>
      <c r="Q60" s="66">
        <f>N60*P60</f>
        <v>0</v>
      </c>
      <c r="R60" s="66">
        <f>Q60*12</f>
        <v>0</v>
      </c>
    </row>
    <row r="61" spans="2:18" s="95" customFormat="1" ht="30" x14ac:dyDescent="0.25">
      <c r="B61" s="84">
        <v>2</v>
      </c>
      <c r="C61" s="59" t="s">
        <v>154</v>
      </c>
      <c r="D61" s="73">
        <f t="shared" ref="D61" si="29">SUM(D62:D65)</f>
        <v>12</v>
      </c>
      <c r="E61" s="67"/>
      <c r="F61" s="67"/>
      <c r="G61" s="67">
        <f t="shared" ref="G61:H61" si="30">SUM(G62:G65)</f>
        <v>11200</v>
      </c>
      <c r="H61" s="67">
        <f t="shared" si="30"/>
        <v>134400</v>
      </c>
      <c r="I61" s="85">
        <f t="shared" ref="I61" si="31">SUM(I62:I65)</f>
        <v>12</v>
      </c>
      <c r="J61" s="67"/>
      <c r="K61" s="66"/>
      <c r="L61" s="67">
        <f>SUM(L62:L65)</f>
        <v>11200</v>
      </c>
      <c r="M61" s="67">
        <f>SUM(M62:M65)</f>
        <v>134400</v>
      </c>
      <c r="N61" s="80">
        <f t="shared" si="27"/>
        <v>0</v>
      </c>
      <c r="O61" s="67"/>
      <c r="P61" s="66"/>
      <c r="Q61" s="67">
        <f>SUM(Q62:Q65)</f>
        <v>0</v>
      </c>
      <c r="R61" s="67">
        <f>SUM(R62:R65)</f>
        <v>0</v>
      </c>
    </row>
    <row r="62" spans="2:18" s="93" customFormat="1" x14ac:dyDescent="0.25">
      <c r="B62" s="78"/>
      <c r="C62" s="57" t="s">
        <v>18</v>
      </c>
      <c r="D62" s="71">
        <v>1</v>
      </c>
      <c r="E62" s="66">
        <v>2</v>
      </c>
      <c r="F62" s="66">
        <f>E62*1000</f>
        <v>2000</v>
      </c>
      <c r="G62" s="66">
        <f>D62*F62</f>
        <v>2000</v>
      </c>
      <c r="H62" s="66">
        <f>G62*12</f>
        <v>24000</v>
      </c>
      <c r="I62" s="79">
        <v>1</v>
      </c>
      <c r="J62" s="63">
        <v>2</v>
      </c>
      <c r="K62" s="63">
        <f>J62*1000</f>
        <v>2000</v>
      </c>
      <c r="L62" s="63">
        <f>I62*K62</f>
        <v>2000</v>
      </c>
      <c r="M62" s="63">
        <f>L62*12</f>
        <v>24000</v>
      </c>
      <c r="N62" s="80">
        <f t="shared" si="27"/>
        <v>0</v>
      </c>
      <c r="O62" s="66">
        <v>2</v>
      </c>
      <c r="P62" s="66">
        <f t="shared" si="15"/>
        <v>2000</v>
      </c>
      <c r="Q62" s="66">
        <f>N62*P62</f>
        <v>0</v>
      </c>
      <c r="R62" s="66">
        <f>Q62*12</f>
        <v>0</v>
      </c>
    </row>
    <row r="63" spans="2:18" s="93" customFormat="1" x14ac:dyDescent="0.25">
      <c r="B63" s="78"/>
      <c r="C63" s="57" t="s">
        <v>19</v>
      </c>
      <c r="D63" s="71">
        <v>2</v>
      </c>
      <c r="E63" s="66">
        <v>1.1499999999999999</v>
      </c>
      <c r="F63" s="66">
        <f t="shared" ref="F63:F65" si="32">E63*1000</f>
        <v>1150</v>
      </c>
      <c r="G63" s="66">
        <f>D63*F63</f>
        <v>2300</v>
      </c>
      <c r="H63" s="66">
        <f>G63*12</f>
        <v>27600</v>
      </c>
      <c r="I63" s="79">
        <v>2</v>
      </c>
      <c r="J63" s="63">
        <v>1.1499999999999999</v>
      </c>
      <c r="K63" s="63">
        <f>J63*1000</f>
        <v>1150</v>
      </c>
      <c r="L63" s="63">
        <f>I63*K63</f>
        <v>2300</v>
      </c>
      <c r="M63" s="63">
        <f>L63*12</f>
        <v>27600</v>
      </c>
      <c r="N63" s="80">
        <f t="shared" si="27"/>
        <v>0</v>
      </c>
      <c r="O63" s="66">
        <v>1.1499999999999999</v>
      </c>
      <c r="P63" s="66">
        <f t="shared" si="15"/>
        <v>1150</v>
      </c>
      <c r="Q63" s="66">
        <f>N63*P63</f>
        <v>0</v>
      </c>
      <c r="R63" s="66">
        <f>Q63*12</f>
        <v>0</v>
      </c>
    </row>
    <row r="64" spans="2:18" s="93" customFormat="1" x14ac:dyDescent="0.25">
      <c r="B64" s="78"/>
      <c r="C64" s="57" t="s">
        <v>7</v>
      </c>
      <c r="D64" s="71">
        <v>4</v>
      </c>
      <c r="E64" s="66">
        <v>0.85</v>
      </c>
      <c r="F64" s="66">
        <f t="shared" si="32"/>
        <v>850</v>
      </c>
      <c r="G64" s="66">
        <f>D64*F64</f>
        <v>3400</v>
      </c>
      <c r="H64" s="66">
        <f>G64*12</f>
        <v>40800</v>
      </c>
      <c r="I64" s="79">
        <v>4</v>
      </c>
      <c r="J64" s="63">
        <v>0.85</v>
      </c>
      <c r="K64" s="63">
        <f>J64*1000</f>
        <v>850</v>
      </c>
      <c r="L64" s="63">
        <f>I64*K64</f>
        <v>3400</v>
      </c>
      <c r="M64" s="63">
        <f>L64*12</f>
        <v>40800</v>
      </c>
      <c r="N64" s="80">
        <f t="shared" si="27"/>
        <v>0</v>
      </c>
      <c r="O64" s="66">
        <v>0.85</v>
      </c>
      <c r="P64" s="66">
        <f t="shared" si="15"/>
        <v>850</v>
      </c>
      <c r="Q64" s="66">
        <f>N64*P64</f>
        <v>0</v>
      </c>
      <c r="R64" s="66">
        <f>Q64*12</f>
        <v>0</v>
      </c>
    </row>
    <row r="65" spans="2:18" s="93" customFormat="1" x14ac:dyDescent="0.25">
      <c r="B65" s="78"/>
      <c r="C65" s="57" t="s">
        <v>8</v>
      </c>
      <c r="D65" s="71">
        <v>5</v>
      </c>
      <c r="E65" s="66">
        <v>0.7</v>
      </c>
      <c r="F65" s="66">
        <f t="shared" si="32"/>
        <v>700</v>
      </c>
      <c r="G65" s="66">
        <f>D65*F65</f>
        <v>3500</v>
      </c>
      <c r="H65" s="66">
        <f>G65*12</f>
        <v>42000</v>
      </c>
      <c r="I65" s="79">
        <v>5</v>
      </c>
      <c r="J65" s="63">
        <v>0.7</v>
      </c>
      <c r="K65" s="63">
        <f>J65*1000</f>
        <v>700</v>
      </c>
      <c r="L65" s="63">
        <f>I65*K65</f>
        <v>3500</v>
      </c>
      <c r="M65" s="63">
        <f>L65*12</f>
        <v>42000</v>
      </c>
      <c r="N65" s="80">
        <f t="shared" si="27"/>
        <v>0</v>
      </c>
      <c r="O65" s="66">
        <v>0.7</v>
      </c>
      <c r="P65" s="66">
        <f t="shared" si="15"/>
        <v>700</v>
      </c>
      <c r="Q65" s="66">
        <f>N65*P65</f>
        <v>0</v>
      </c>
      <c r="R65" s="66">
        <f>Q65*12</f>
        <v>0</v>
      </c>
    </row>
    <row r="66" spans="2:18" s="94" customFormat="1" ht="30" x14ac:dyDescent="0.25">
      <c r="B66" s="81" t="s">
        <v>177</v>
      </c>
      <c r="C66" s="58" t="s">
        <v>34</v>
      </c>
      <c r="D66" s="72">
        <f t="shared" ref="D66" si="33">D67+D68+D69+D75+D79</f>
        <v>28</v>
      </c>
      <c r="E66" s="65"/>
      <c r="F66" s="65"/>
      <c r="G66" s="65">
        <f t="shared" ref="G66:H66" si="34">G67+G68+G69+G75+G79</f>
        <v>34450</v>
      </c>
      <c r="H66" s="65">
        <f t="shared" si="34"/>
        <v>413400</v>
      </c>
      <c r="I66" s="82">
        <f>I67+I68+I69+I75+I79</f>
        <v>28</v>
      </c>
      <c r="J66" s="65"/>
      <c r="K66" s="64"/>
      <c r="L66" s="65">
        <f>L67+L68+L69+L75+L79</f>
        <v>34450</v>
      </c>
      <c r="M66" s="65">
        <f>M67+M68+M69+M75+M79</f>
        <v>413400</v>
      </c>
      <c r="N66" s="83">
        <f>N67+N68+N69+N75+N79</f>
        <v>0</v>
      </c>
      <c r="O66" s="64"/>
      <c r="P66" s="64"/>
      <c r="Q66" s="65">
        <f>Q67+Q68+Q69+Q75+Q79</f>
        <v>0</v>
      </c>
      <c r="R66" s="65">
        <f>R67+R68+R69+R75+R79</f>
        <v>0</v>
      </c>
    </row>
    <row r="67" spans="2:18" s="93" customFormat="1" x14ac:dyDescent="0.25">
      <c r="B67" s="78"/>
      <c r="C67" s="57" t="s">
        <v>23</v>
      </c>
      <c r="D67" s="71">
        <v>1</v>
      </c>
      <c r="E67" s="66">
        <v>3.6</v>
      </c>
      <c r="F67" s="75">
        <f>E67*1000</f>
        <v>3600</v>
      </c>
      <c r="G67" s="75">
        <f>D67*F67</f>
        <v>3600</v>
      </c>
      <c r="H67" s="66">
        <f>G67*12</f>
        <v>43200</v>
      </c>
      <c r="I67" s="79">
        <v>1</v>
      </c>
      <c r="J67" s="63">
        <v>3.6</v>
      </c>
      <c r="K67" s="68">
        <f t="shared" ref="K67:K68" si="35">J67*1000</f>
        <v>3600</v>
      </c>
      <c r="L67" s="68">
        <f t="shared" ref="L67:L68" si="36">I67*K67</f>
        <v>3600</v>
      </c>
      <c r="M67" s="68">
        <f t="shared" ref="M67:M68" si="37">L67*12</f>
        <v>43200</v>
      </c>
      <c r="N67" s="80">
        <f>D67-I67</f>
        <v>0</v>
      </c>
      <c r="O67" s="66">
        <v>3.6</v>
      </c>
      <c r="P67" s="87">
        <f>O67*1000</f>
        <v>3600</v>
      </c>
      <c r="Q67" s="66">
        <f t="shared" si="16"/>
        <v>0</v>
      </c>
      <c r="R67" s="87">
        <f>Q67*12</f>
        <v>0</v>
      </c>
    </row>
    <row r="68" spans="2:18" s="93" customFormat="1" x14ac:dyDescent="0.25">
      <c r="B68" s="78"/>
      <c r="C68" s="57" t="s">
        <v>24</v>
      </c>
      <c r="D68" s="71">
        <v>1</v>
      </c>
      <c r="E68" s="66">
        <v>2.5</v>
      </c>
      <c r="F68" s="75">
        <f>E68*1000</f>
        <v>2500</v>
      </c>
      <c r="G68" s="66">
        <f>D68*F68</f>
        <v>2500</v>
      </c>
      <c r="H68" s="66">
        <f>G68*12</f>
        <v>30000</v>
      </c>
      <c r="I68" s="79">
        <v>1</v>
      </c>
      <c r="J68" s="63">
        <v>2.5</v>
      </c>
      <c r="K68" s="68">
        <f t="shared" si="35"/>
        <v>2500</v>
      </c>
      <c r="L68" s="68">
        <f t="shared" si="36"/>
        <v>2500</v>
      </c>
      <c r="M68" s="68">
        <f t="shared" si="37"/>
        <v>30000</v>
      </c>
      <c r="N68" s="80">
        <f t="shared" ref="N68:N82" si="38">D68-I68</f>
        <v>0</v>
      </c>
      <c r="O68" s="66">
        <v>2.5</v>
      </c>
      <c r="P68" s="87">
        <f t="shared" si="15"/>
        <v>2500</v>
      </c>
      <c r="Q68" s="87">
        <f t="shared" si="16"/>
        <v>0</v>
      </c>
      <c r="R68" s="87">
        <f t="shared" si="24"/>
        <v>0</v>
      </c>
    </row>
    <row r="69" spans="2:18" s="95" customFormat="1" ht="30" x14ac:dyDescent="0.25">
      <c r="B69" s="84">
        <v>1</v>
      </c>
      <c r="C69" s="59" t="s">
        <v>35</v>
      </c>
      <c r="D69" s="73">
        <f t="shared" ref="D69" si="39">SUM(D70:D74)</f>
        <v>12</v>
      </c>
      <c r="E69" s="67"/>
      <c r="F69" s="67"/>
      <c r="G69" s="67">
        <f t="shared" ref="G69:H69" si="40">SUM(G70:G74)</f>
        <v>12250</v>
      </c>
      <c r="H69" s="67">
        <f t="shared" si="40"/>
        <v>147000</v>
      </c>
      <c r="I69" s="85">
        <f>SUM(I70:I74)</f>
        <v>12</v>
      </c>
      <c r="J69" s="67"/>
      <c r="K69" s="69"/>
      <c r="L69" s="67">
        <f>SUM(L70:L74)</f>
        <v>12250</v>
      </c>
      <c r="M69" s="67">
        <f>SUM(M70:M74)</f>
        <v>147000</v>
      </c>
      <c r="N69" s="80">
        <f>D69-I69</f>
        <v>0</v>
      </c>
      <c r="O69" s="67"/>
      <c r="P69" s="87"/>
      <c r="Q69" s="67">
        <f>SUM(Q70:Q74)</f>
        <v>0</v>
      </c>
      <c r="R69" s="67">
        <f>SUM(R70:R74)</f>
        <v>0</v>
      </c>
    </row>
    <row r="70" spans="2:18" s="93" customFormat="1" x14ac:dyDescent="0.25">
      <c r="B70" s="78"/>
      <c r="C70" s="57" t="s">
        <v>18</v>
      </c>
      <c r="D70" s="71">
        <v>1</v>
      </c>
      <c r="E70" s="66">
        <v>2</v>
      </c>
      <c r="F70" s="66">
        <f>E70*1000</f>
        <v>2000</v>
      </c>
      <c r="G70" s="66">
        <f>D70*F70</f>
        <v>2000</v>
      </c>
      <c r="H70" s="66">
        <f>G70*12</f>
        <v>24000</v>
      </c>
      <c r="I70" s="79">
        <v>1</v>
      </c>
      <c r="J70" s="63">
        <v>2</v>
      </c>
      <c r="K70" s="68">
        <f t="shared" ref="K70:K132" si="41">J70*1000</f>
        <v>2000</v>
      </c>
      <c r="L70" s="68">
        <f t="shared" ref="L70:L132" si="42">I70*K70</f>
        <v>2000</v>
      </c>
      <c r="M70" s="68">
        <f t="shared" ref="M70:M132" si="43">L70*12</f>
        <v>24000</v>
      </c>
      <c r="N70" s="80">
        <f>D70-I70</f>
        <v>0</v>
      </c>
      <c r="O70" s="66">
        <v>2</v>
      </c>
      <c r="P70" s="87">
        <f t="shared" ref="P70:P132" si="44">O70*1000</f>
        <v>2000</v>
      </c>
      <c r="Q70" s="87">
        <f t="shared" si="16"/>
        <v>0</v>
      </c>
      <c r="R70" s="87">
        <f t="shared" ref="R70:R132" si="45">Q70*12</f>
        <v>0</v>
      </c>
    </row>
    <row r="71" spans="2:18" s="93" customFormat="1" x14ac:dyDescent="0.25">
      <c r="B71" s="78"/>
      <c r="C71" s="57" t="s">
        <v>19</v>
      </c>
      <c r="D71" s="71">
        <v>2</v>
      </c>
      <c r="E71" s="66">
        <v>1.1499999999999999</v>
      </c>
      <c r="F71" s="66">
        <f t="shared" ref="F71:F74" si="46">E71*1000</f>
        <v>1150</v>
      </c>
      <c r="G71" s="66">
        <f>D71*F71</f>
        <v>2300</v>
      </c>
      <c r="H71" s="66">
        <f>G71*12</f>
        <v>27600</v>
      </c>
      <c r="I71" s="79">
        <v>2</v>
      </c>
      <c r="J71" s="63">
        <v>1.1499999999999999</v>
      </c>
      <c r="K71" s="68">
        <f t="shared" si="41"/>
        <v>1150</v>
      </c>
      <c r="L71" s="68">
        <f t="shared" si="42"/>
        <v>2300</v>
      </c>
      <c r="M71" s="68">
        <f t="shared" si="43"/>
        <v>27600</v>
      </c>
      <c r="N71" s="80">
        <f t="shared" si="38"/>
        <v>0</v>
      </c>
      <c r="O71" s="66">
        <v>1.1499999999999999</v>
      </c>
      <c r="P71" s="87">
        <f t="shared" si="44"/>
        <v>1150</v>
      </c>
      <c r="Q71" s="87">
        <f t="shared" si="16"/>
        <v>0</v>
      </c>
      <c r="R71" s="87">
        <f t="shared" si="45"/>
        <v>0</v>
      </c>
    </row>
    <row r="72" spans="2:18" s="93" customFormat="1" x14ac:dyDescent="0.25">
      <c r="B72" s="78"/>
      <c r="C72" s="57" t="s">
        <v>7</v>
      </c>
      <c r="D72" s="71">
        <v>5</v>
      </c>
      <c r="E72" s="66">
        <v>0.85</v>
      </c>
      <c r="F72" s="66">
        <f t="shared" si="46"/>
        <v>850</v>
      </c>
      <c r="G72" s="66">
        <f>D72*F72</f>
        <v>4250</v>
      </c>
      <c r="H72" s="66">
        <f>G72*12</f>
        <v>51000</v>
      </c>
      <c r="I72" s="79">
        <v>5</v>
      </c>
      <c r="J72" s="63">
        <v>0.85</v>
      </c>
      <c r="K72" s="68">
        <f t="shared" si="41"/>
        <v>850</v>
      </c>
      <c r="L72" s="68">
        <f t="shared" si="42"/>
        <v>4250</v>
      </c>
      <c r="M72" s="68">
        <f t="shared" si="43"/>
        <v>51000</v>
      </c>
      <c r="N72" s="80">
        <f t="shared" si="38"/>
        <v>0</v>
      </c>
      <c r="O72" s="66">
        <v>0.85</v>
      </c>
      <c r="P72" s="87">
        <f t="shared" si="44"/>
        <v>850</v>
      </c>
      <c r="Q72" s="87">
        <f t="shared" si="16"/>
        <v>0</v>
      </c>
      <c r="R72" s="87">
        <f t="shared" si="45"/>
        <v>0</v>
      </c>
    </row>
    <row r="73" spans="2:18" s="93" customFormat="1" x14ac:dyDescent="0.25">
      <c r="B73" s="78"/>
      <c r="C73" s="57" t="s">
        <v>8</v>
      </c>
      <c r="D73" s="71">
        <v>2</v>
      </c>
      <c r="E73" s="66">
        <v>0.7</v>
      </c>
      <c r="F73" s="66">
        <f t="shared" si="46"/>
        <v>700</v>
      </c>
      <c r="G73" s="66">
        <f>D73*F73</f>
        <v>1400</v>
      </c>
      <c r="H73" s="66">
        <f>G73*12</f>
        <v>16800</v>
      </c>
      <c r="I73" s="79">
        <v>2</v>
      </c>
      <c r="J73" s="63">
        <v>0.7</v>
      </c>
      <c r="K73" s="68">
        <f t="shared" si="41"/>
        <v>700</v>
      </c>
      <c r="L73" s="68">
        <f t="shared" si="42"/>
        <v>1400</v>
      </c>
      <c r="M73" s="68">
        <f t="shared" si="43"/>
        <v>16800</v>
      </c>
      <c r="N73" s="80">
        <f t="shared" si="38"/>
        <v>0</v>
      </c>
      <c r="O73" s="66">
        <v>0.7</v>
      </c>
      <c r="P73" s="87">
        <f t="shared" si="44"/>
        <v>700</v>
      </c>
      <c r="Q73" s="87">
        <f t="shared" ref="Q73:Q136" si="47">N73*P73</f>
        <v>0</v>
      </c>
      <c r="R73" s="87">
        <f t="shared" si="45"/>
        <v>0</v>
      </c>
    </row>
    <row r="74" spans="2:18" s="93" customFormat="1" x14ac:dyDescent="0.25">
      <c r="B74" s="78"/>
      <c r="C74" s="57" t="s">
        <v>33</v>
      </c>
      <c r="D74" s="71">
        <v>2</v>
      </c>
      <c r="E74" s="66">
        <v>1.1499999999999999</v>
      </c>
      <c r="F74" s="66">
        <f t="shared" si="46"/>
        <v>1150</v>
      </c>
      <c r="G74" s="66">
        <f>D74*F74</f>
        <v>2300</v>
      </c>
      <c r="H74" s="66">
        <f>G74*12</f>
        <v>27600</v>
      </c>
      <c r="I74" s="79">
        <v>2</v>
      </c>
      <c r="J74" s="63">
        <v>1.1499999999999999</v>
      </c>
      <c r="K74" s="68">
        <f t="shared" si="41"/>
        <v>1150</v>
      </c>
      <c r="L74" s="68">
        <f t="shared" si="42"/>
        <v>2300</v>
      </c>
      <c r="M74" s="68">
        <f t="shared" si="43"/>
        <v>27600</v>
      </c>
      <c r="N74" s="80">
        <f t="shared" si="38"/>
        <v>0</v>
      </c>
      <c r="O74" s="66">
        <v>1.1499999999999999</v>
      </c>
      <c r="P74" s="87">
        <f t="shared" si="44"/>
        <v>1150</v>
      </c>
      <c r="Q74" s="87">
        <f t="shared" si="47"/>
        <v>0</v>
      </c>
      <c r="R74" s="87">
        <f t="shared" si="45"/>
        <v>0</v>
      </c>
    </row>
    <row r="75" spans="2:18" s="95" customFormat="1" ht="30" x14ac:dyDescent="0.25">
      <c r="B75" s="84">
        <v>2</v>
      </c>
      <c r="C75" s="59" t="s">
        <v>36</v>
      </c>
      <c r="D75" s="73">
        <f t="shared" ref="D75" si="48">SUM(D76:D78)</f>
        <v>7</v>
      </c>
      <c r="E75" s="67"/>
      <c r="F75" s="67"/>
      <c r="G75" s="67">
        <f t="shared" ref="G75:H75" si="49">SUM(G76:G78)</f>
        <v>8200</v>
      </c>
      <c r="H75" s="67">
        <f t="shared" si="49"/>
        <v>98400</v>
      </c>
      <c r="I75" s="85">
        <f>SUM(I76:I78)</f>
        <v>7</v>
      </c>
      <c r="J75" s="67"/>
      <c r="K75" s="69"/>
      <c r="L75" s="67">
        <f>SUM(L76:L78)</f>
        <v>8200</v>
      </c>
      <c r="M75" s="67">
        <f>SUM(M76:M78)</f>
        <v>98400</v>
      </c>
      <c r="N75" s="80">
        <f t="shared" si="38"/>
        <v>0</v>
      </c>
      <c r="O75" s="67"/>
      <c r="P75" s="87"/>
      <c r="Q75" s="67">
        <f>SUM(Q76:Q78)</f>
        <v>0</v>
      </c>
      <c r="R75" s="67">
        <f>SUM(R76:R78)</f>
        <v>0</v>
      </c>
    </row>
    <row r="76" spans="2:18" s="93" customFormat="1" x14ac:dyDescent="0.25">
      <c r="B76" s="78"/>
      <c r="C76" s="57" t="s">
        <v>18</v>
      </c>
      <c r="D76" s="71">
        <v>1</v>
      </c>
      <c r="E76" s="66">
        <v>2.2000000000000002</v>
      </c>
      <c r="F76" s="66">
        <f>E76*1000</f>
        <v>2200</v>
      </c>
      <c r="G76" s="66">
        <f>D76*F76</f>
        <v>2200</v>
      </c>
      <c r="H76" s="66">
        <f>G76*12</f>
        <v>26400</v>
      </c>
      <c r="I76" s="79">
        <v>1</v>
      </c>
      <c r="J76" s="63">
        <v>2.2000000000000002</v>
      </c>
      <c r="K76" s="68">
        <f t="shared" si="41"/>
        <v>2200</v>
      </c>
      <c r="L76" s="68">
        <f t="shared" si="42"/>
        <v>2200</v>
      </c>
      <c r="M76" s="68">
        <f t="shared" si="43"/>
        <v>26400</v>
      </c>
      <c r="N76" s="80">
        <f t="shared" si="38"/>
        <v>0</v>
      </c>
      <c r="O76" s="66">
        <v>2.2000000000000002</v>
      </c>
      <c r="P76" s="87">
        <f t="shared" si="44"/>
        <v>2200</v>
      </c>
      <c r="Q76" s="87">
        <f t="shared" si="47"/>
        <v>0</v>
      </c>
      <c r="R76" s="87">
        <f t="shared" si="45"/>
        <v>0</v>
      </c>
    </row>
    <row r="77" spans="2:18" s="93" customFormat="1" x14ac:dyDescent="0.25">
      <c r="B77" s="78"/>
      <c r="C77" s="57" t="s">
        <v>19</v>
      </c>
      <c r="D77" s="71">
        <v>3</v>
      </c>
      <c r="E77" s="66">
        <v>1.1499999999999999</v>
      </c>
      <c r="F77" s="66">
        <f t="shared" ref="F77:F78" si="50">E77*1000</f>
        <v>1150</v>
      </c>
      <c r="G77" s="66">
        <f>D77*F77</f>
        <v>3450</v>
      </c>
      <c r="H77" s="66">
        <f>G77*12</f>
        <v>41400</v>
      </c>
      <c r="I77" s="79">
        <v>3</v>
      </c>
      <c r="J77" s="63">
        <v>1.1499999999999999</v>
      </c>
      <c r="K77" s="68">
        <f t="shared" si="41"/>
        <v>1150</v>
      </c>
      <c r="L77" s="68">
        <f t="shared" si="42"/>
        <v>3450</v>
      </c>
      <c r="M77" s="68">
        <f t="shared" si="43"/>
        <v>41400</v>
      </c>
      <c r="N77" s="80">
        <f t="shared" si="38"/>
        <v>0</v>
      </c>
      <c r="O77" s="66">
        <v>1.1499999999999999</v>
      </c>
      <c r="P77" s="87">
        <f t="shared" si="44"/>
        <v>1150</v>
      </c>
      <c r="Q77" s="87">
        <f t="shared" si="47"/>
        <v>0</v>
      </c>
      <c r="R77" s="87">
        <f t="shared" si="45"/>
        <v>0</v>
      </c>
    </row>
    <row r="78" spans="2:18" s="93" customFormat="1" x14ac:dyDescent="0.25">
      <c r="B78" s="78"/>
      <c r="C78" s="57" t="s">
        <v>7</v>
      </c>
      <c r="D78" s="71">
        <v>3</v>
      </c>
      <c r="E78" s="66">
        <v>0.85</v>
      </c>
      <c r="F78" s="66">
        <f t="shared" si="50"/>
        <v>850</v>
      </c>
      <c r="G78" s="66">
        <f>D78*F78</f>
        <v>2550</v>
      </c>
      <c r="H78" s="66">
        <f>G78*12</f>
        <v>30600</v>
      </c>
      <c r="I78" s="79">
        <v>3</v>
      </c>
      <c r="J78" s="63">
        <v>0.85</v>
      </c>
      <c r="K78" s="68">
        <f t="shared" si="41"/>
        <v>850</v>
      </c>
      <c r="L78" s="68">
        <f t="shared" si="42"/>
        <v>2550</v>
      </c>
      <c r="M78" s="68">
        <f t="shared" si="43"/>
        <v>30600</v>
      </c>
      <c r="N78" s="80">
        <f t="shared" si="38"/>
        <v>0</v>
      </c>
      <c r="O78" s="66">
        <v>0.85</v>
      </c>
      <c r="P78" s="87">
        <f t="shared" si="44"/>
        <v>850</v>
      </c>
      <c r="Q78" s="87">
        <f t="shared" si="47"/>
        <v>0</v>
      </c>
      <c r="R78" s="87">
        <f t="shared" si="45"/>
        <v>0</v>
      </c>
    </row>
    <row r="79" spans="2:18" s="95" customFormat="1" ht="47.25" customHeight="1" x14ac:dyDescent="0.25">
      <c r="B79" s="84">
        <v>3</v>
      </c>
      <c r="C79" s="59" t="s">
        <v>37</v>
      </c>
      <c r="D79" s="73">
        <f t="shared" ref="D79" si="51">SUM(D80:D82)</f>
        <v>7</v>
      </c>
      <c r="E79" s="67"/>
      <c r="F79" s="67"/>
      <c r="G79" s="67">
        <f t="shared" ref="G79:H79" si="52">SUM(G80:G82)</f>
        <v>7900</v>
      </c>
      <c r="H79" s="67">
        <f t="shared" si="52"/>
        <v>94800</v>
      </c>
      <c r="I79" s="85">
        <f>SUM(I80:I82)</f>
        <v>7</v>
      </c>
      <c r="J79" s="67"/>
      <c r="K79" s="69"/>
      <c r="L79" s="67">
        <f>SUM(L80:L82)</f>
        <v>7900</v>
      </c>
      <c r="M79" s="67">
        <f>SUM(M80:M82)</f>
        <v>94800</v>
      </c>
      <c r="N79" s="80">
        <f>D79-I79</f>
        <v>0</v>
      </c>
      <c r="O79" s="67"/>
      <c r="P79" s="87"/>
      <c r="Q79" s="67">
        <f>SUM(Q80:Q82)</f>
        <v>0</v>
      </c>
      <c r="R79" s="67">
        <f>SUM(R80:R82)</f>
        <v>0</v>
      </c>
    </row>
    <row r="80" spans="2:18" s="93" customFormat="1" x14ac:dyDescent="0.25">
      <c r="B80" s="78"/>
      <c r="C80" s="57" t="s">
        <v>18</v>
      </c>
      <c r="D80" s="71">
        <v>1</v>
      </c>
      <c r="E80" s="66">
        <v>2.2000000000000002</v>
      </c>
      <c r="F80" s="66">
        <f>E80*1000</f>
        <v>2200</v>
      </c>
      <c r="G80" s="66">
        <f>D80*F80</f>
        <v>2200</v>
      </c>
      <c r="H80" s="66">
        <f>G80*12</f>
        <v>26400</v>
      </c>
      <c r="I80" s="79">
        <v>1</v>
      </c>
      <c r="J80" s="63">
        <v>2.2000000000000002</v>
      </c>
      <c r="K80" s="68">
        <f t="shared" si="41"/>
        <v>2200</v>
      </c>
      <c r="L80" s="68">
        <f t="shared" si="42"/>
        <v>2200</v>
      </c>
      <c r="M80" s="68">
        <f t="shared" si="43"/>
        <v>26400</v>
      </c>
      <c r="N80" s="80">
        <f t="shared" si="38"/>
        <v>0</v>
      </c>
      <c r="O80" s="66">
        <v>2.2000000000000002</v>
      </c>
      <c r="P80" s="87">
        <f t="shared" si="44"/>
        <v>2200</v>
      </c>
      <c r="Q80" s="87">
        <f t="shared" si="47"/>
        <v>0</v>
      </c>
      <c r="R80" s="87">
        <f t="shared" si="45"/>
        <v>0</v>
      </c>
    </row>
    <row r="81" spans="2:18" s="93" customFormat="1" x14ac:dyDescent="0.25">
      <c r="B81" s="78"/>
      <c r="C81" s="57" t="s">
        <v>19</v>
      </c>
      <c r="D81" s="71">
        <v>2</v>
      </c>
      <c r="E81" s="66">
        <v>1.1499999999999999</v>
      </c>
      <c r="F81" s="66">
        <f t="shared" ref="F81:F82" si="53">E81*1000</f>
        <v>1150</v>
      </c>
      <c r="G81" s="66">
        <f>D81*F81</f>
        <v>2300</v>
      </c>
      <c r="H81" s="66">
        <f>G81*12</f>
        <v>27600</v>
      </c>
      <c r="I81" s="79">
        <v>2</v>
      </c>
      <c r="J81" s="63">
        <v>1.1499999999999999</v>
      </c>
      <c r="K81" s="68">
        <f t="shared" si="41"/>
        <v>1150</v>
      </c>
      <c r="L81" s="68">
        <f t="shared" si="42"/>
        <v>2300</v>
      </c>
      <c r="M81" s="68">
        <f t="shared" si="43"/>
        <v>27600</v>
      </c>
      <c r="N81" s="80">
        <f t="shared" si="38"/>
        <v>0</v>
      </c>
      <c r="O81" s="66">
        <v>1.1499999999999999</v>
      </c>
      <c r="P81" s="87">
        <f t="shared" si="44"/>
        <v>1150</v>
      </c>
      <c r="Q81" s="87">
        <f t="shared" si="47"/>
        <v>0</v>
      </c>
      <c r="R81" s="87">
        <f t="shared" si="45"/>
        <v>0</v>
      </c>
    </row>
    <row r="82" spans="2:18" s="93" customFormat="1" x14ac:dyDescent="0.25">
      <c r="B82" s="78"/>
      <c r="C82" s="57" t="s">
        <v>7</v>
      </c>
      <c r="D82" s="71">
        <v>4</v>
      </c>
      <c r="E82" s="66">
        <v>0.85</v>
      </c>
      <c r="F82" s="66">
        <f t="shared" si="53"/>
        <v>850</v>
      </c>
      <c r="G82" s="66">
        <f>D82*F82</f>
        <v>3400</v>
      </c>
      <c r="H82" s="66">
        <f>G82*12</f>
        <v>40800</v>
      </c>
      <c r="I82" s="79">
        <v>4</v>
      </c>
      <c r="J82" s="63">
        <v>0.85</v>
      </c>
      <c r="K82" s="68">
        <f t="shared" si="41"/>
        <v>850</v>
      </c>
      <c r="L82" s="68">
        <f t="shared" si="42"/>
        <v>3400</v>
      </c>
      <c r="M82" s="68">
        <f t="shared" si="43"/>
        <v>40800</v>
      </c>
      <c r="N82" s="80">
        <f t="shared" si="38"/>
        <v>0</v>
      </c>
      <c r="O82" s="66">
        <v>0.85</v>
      </c>
      <c r="P82" s="87">
        <f t="shared" si="44"/>
        <v>850</v>
      </c>
      <c r="Q82" s="87">
        <f t="shared" si="47"/>
        <v>0</v>
      </c>
      <c r="R82" s="87">
        <f t="shared" si="45"/>
        <v>0</v>
      </c>
    </row>
    <row r="83" spans="2:18" s="94" customFormat="1" ht="31.5" customHeight="1" x14ac:dyDescent="0.25">
      <c r="B83" s="81" t="s">
        <v>178</v>
      </c>
      <c r="C83" s="58" t="s">
        <v>38</v>
      </c>
      <c r="D83" s="72">
        <f>D84+D85+D86+D89+D92+D95+D98</f>
        <v>37</v>
      </c>
      <c r="E83" s="65"/>
      <c r="F83" s="65"/>
      <c r="G83" s="65">
        <f>G84+G85+G86+G89+G92+G95+G98</f>
        <v>51100</v>
      </c>
      <c r="H83" s="65">
        <f>H84+H85+H86+H89+H92+H95+H98</f>
        <v>613200</v>
      </c>
      <c r="I83" s="82">
        <f>I84+I85+I86+I89+I92+I95+I98</f>
        <v>0</v>
      </c>
      <c r="J83" s="65"/>
      <c r="K83" s="70"/>
      <c r="L83" s="65">
        <f>L84+L85+L86+L89+L92+L95+L98</f>
        <v>0</v>
      </c>
      <c r="M83" s="65">
        <f>M84+M85+M86+M89+M92+M95+M98</f>
        <v>0</v>
      </c>
      <c r="N83" s="83">
        <f>N84+N85+N86+N89+N92+N95+N98</f>
        <v>37</v>
      </c>
      <c r="O83" s="64"/>
      <c r="P83" s="70"/>
      <c r="Q83" s="65">
        <f>Q84+Q85+Q86+Q89+Q92+Q95+Q98</f>
        <v>51100</v>
      </c>
      <c r="R83" s="65">
        <f>R84+R85+R86+R89+R92+R95+R98</f>
        <v>613200</v>
      </c>
    </row>
    <row r="84" spans="2:18" s="93" customFormat="1" x14ac:dyDescent="0.25">
      <c r="B84" s="78"/>
      <c r="C84" s="60" t="s">
        <v>28</v>
      </c>
      <c r="D84" s="74">
        <v>1</v>
      </c>
      <c r="E84" s="75">
        <v>3.6</v>
      </c>
      <c r="F84" s="75">
        <f>E84*1000</f>
        <v>3600</v>
      </c>
      <c r="G84" s="75">
        <f>D84*F84</f>
        <v>3600</v>
      </c>
      <c r="H84" s="66">
        <f>G84*12</f>
        <v>43200</v>
      </c>
      <c r="I84" s="79">
        <v>0</v>
      </c>
      <c r="J84" s="63">
        <v>3.6</v>
      </c>
      <c r="K84" s="68">
        <f t="shared" si="41"/>
        <v>3600</v>
      </c>
      <c r="L84" s="68">
        <f>I84*K84</f>
        <v>0</v>
      </c>
      <c r="M84" s="68">
        <f t="shared" si="43"/>
        <v>0</v>
      </c>
      <c r="N84" s="88">
        <f>D84-I84</f>
        <v>1</v>
      </c>
      <c r="O84" s="75">
        <v>3.6</v>
      </c>
      <c r="P84" s="87">
        <f t="shared" si="44"/>
        <v>3600</v>
      </c>
      <c r="Q84" s="87">
        <f t="shared" si="47"/>
        <v>3600</v>
      </c>
      <c r="R84" s="87">
        <f t="shared" si="45"/>
        <v>43200</v>
      </c>
    </row>
    <row r="85" spans="2:18" s="93" customFormat="1" x14ac:dyDescent="0.25">
      <c r="B85" s="78"/>
      <c r="C85" s="60" t="s">
        <v>24</v>
      </c>
      <c r="D85" s="74">
        <v>1</v>
      </c>
      <c r="E85" s="75">
        <v>2.5</v>
      </c>
      <c r="F85" s="75">
        <f>E85*1000</f>
        <v>2500</v>
      </c>
      <c r="G85" s="75">
        <f>D85*F85</f>
        <v>2500</v>
      </c>
      <c r="H85" s="66">
        <f>G85*12</f>
        <v>30000</v>
      </c>
      <c r="I85" s="79">
        <v>0</v>
      </c>
      <c r="J85" s="63">
        <v>2.5</v>
      </c>
      <c r="K85" s="68">
        <f t="shared" si="41"/>
        <v>2500</v>
      </c>
      <c r="L85" s="68">
        <f t="shared" si="42"/>
        <v>0</v>
      </c>
      <c r="M85" s="68">
        <f t="shared" si="43"/>
        <v>0</v>
      </c>
      <c r="N85" s="88">
        <f>D85-I85</f>
        <v>1</v>
      </c>
      <c r="O85" s="75">
        <v>2.5</v>
      </c>
      <c r="P85" s="87">
        <f t="shared" si="44"/>
        <v>2500</v>
      </c>
      <c r="Q85" s="87">
        <f t="shared" si="47"/>
        <v>2500</v>
      </c>
      <c r="R85" s="87">
        <f t="shared" si="45"/>
        <v>30000</v>
      </c>
    </row>
    <row r="86" spans="2:18" s="95" customFormat="1" ht="30" x14ac:dyDescent="0.25">
      <c r="B86" s="84">
        <v>1</v>
      </c>
      <c r="C86" s="61" t="s">
        <v>39</v>
      </c>
      <c r="D86" s="76">
        <f>SUM(D87:D88)</f>
        <v>4</v>
      </c>
      <c r="E86" s="77"/>
      <c r="F86" s="67"/>
      <c r="G86" s="77">
        <f>SUM(G87:G88)</f>
        <v>5450</v>
      </c>
      <c r="H86" s="77">
        <f>SUM(H87:H88)</f>
        <v>65400</v>
      </c>
      <c r="I86" s="89">
        <f>SUM(I87:I88)</f>
        <v>0</v>
      </c>
      <c r="J86" s="77"/>
      <c r="K86" s="69"/>
      <c r="L86" s="77">
        <f>SUM(L87:L88)</f>
        <v>0</v>
      </c>
      <c r="M86" s="77">
        <f>SUM(M87:M88)</f>
        <v>0</v>
      </c>
      <c r="N86" s="88">
        <f>D86-I86</f>
        <v>4</v>
      </c>
      <c r="O86" s="77"/>
      <c r="P86" s="87"/>
      <c r="Q86" s="77">
        <f>SUM(Q87:Q88)</f>
        <v>5450</v>
      </c>
      <c r="R86" s="77">
        <f>SUM(R87:R88)</f>
        <v>65400</v>
      </c>
    </row>
    <row r="87" spans="2:18" s="93" customFormat="1" x14ac:dyDescent="0.25">
      <c r="B87" s="78"/>
      <c r="C87" s="60" t="s">
        <v>18</v>
      </c>
      <c r="D87" s="74">
        <v>1</v>
      </c>
      <c r="E87" s="75">
        <v>2</v>
      </c>
      <c r="F87" s="66">
        <f>E87*1000</f>
        <v>2000</v>
      </c>
      <c r="G87" s="75">
        <f>D87*F87</f>
        <v>2000</v>
      </c>
      <c r="H87" s="66">
        <f>G87*12</f>
        <v>24000</v>
      </c>
      <c r="I87" s="79">
        <v>0</v>
      </c>
      <c r="J87" s="63">
        <v>2</v>
      </c>
      <c r="K87" s="68">
        <f t="shared" si="41"/>
        <v>2000</v>
      </c>
      <c r="L87" s="68">
        <f t="shared" si="42"/>
        <v>0</v>
      </c>
      <c r="M87" s="68">
        <f t="shared" si="43"/>
        <v>0</v>
      </c>
      <c r="N87" s="88">
        <f>D87-I87</f>
        <v>1</v>
      </c>
      <c r="O87" s="75">
        <v>2</v>
      </c>
      <c r="P87" s="87">
        <f t="shared" si="44"/>
        <v>2000</v>
      </c>
      <c r="Q87" s="87">
        <f t="shared" si="47"/>
        <v>2000</v>
      </c>
      <c r="R87" s="87">
        <f t="shared" si="45"/>
        <v>24000</v>
      </c>
    </row>
    <row r="88" spans="2:18" s="93" customFormat="1" x14ac:dyDescent="0.25">
      <c r="B88" s="78"/>
      <c r="C88" s="60" t="s">
        <v>19</v>
      </c>
      <c r="D88" s="71">
        <v>3</v>
      </c>
      <c r="E88" s="66">
        <v>1.1499999999999999</v>
      </c>
      <c r="F88" s="66">
        <f>E88*1000</f>
        <v>1150</v>
      </c>
      <c r="G88" s="75">
        <f>D88*F88</f>
        <v>3450</v>
      </c>
      <c r="H88" s="66">
        <f>G88*12</f>
        <v>41400</v>
      </c>
      <c r="I88" s="79">
        <v>0</v>
      </c>
      <c r="J88" s="63">
        <v>1.1499999999999999</v>
      </c>
      <c r="K88" s="68">
        <f t="shared" si="41"/>
        <v>1150</v>
      </c>
      <c r="L88" s="68">
        <f t="shared" si="42"/>
        <v>0</v>
      </c>
      <c r="M88" s="68">
        <f t="shared" si="43"/>
        <v>0</v>
      </c>
      <c r="N88" s="88">
        <f>D88-I88</f>
        <v>3</v>
      </c>
      <c r="O88" s="66">
        <v>1.1499999999999999</v>
      </c>
      <c r="P88" s="87">
        <f t="shared" si="44"/>
        <v>1150</v>
      </c>
      <c r="Q88" s="87">
        <f t="shared" si="47"/>
        <v>3450</v>
      </c>
      <c r="R88" s="87">
        <f t="shared" si="45"/>
        <v>41400</v>
      </c>
    </row>
    <row r="89" spans="2:18" s="95" customFormat="1" ht="30" x14ac:dyDescent="0.25">
      <c r="B89" s="84">
        <v>2</v>
      </c>
      <c r="C89" s="61" t="s">
        <v>40</v>
      </c>
      <c r="D89" s="73">
        <f>SUM(D90:D91)</f>
        <v>14</v>
      </c>
      <c r="E89" s="67"/>
      <c r="F89" s="67"/>
      <c r="G89" s="67">
        <f>SUM(G90:G91)</f>
        <v>17450</v>
      </c>
      <c r="H89" s="67">
        <f>SUM(H90:H91)</f>
        <v>209400</v>
      </c>
      <c r="I89" s="85">
        <f>SUM(I90:I91)</f>
        <v>0</v>
      </c>
      <c r="J89" s="67"/>
      <c r="K89" s="69"/>
      <c r="L89" s="67">
        <f>SUM(L90:L91)</f>
        <v>0</v>
      </c>
      <c r="M89" s="67">
        <f>SUM(M90:M91)</f>
        <v>0</v>
      </c>
      <c r="N89" s="85">
        <f>SUM(N90:N91)</f>
        <v>14</v>
      </c>
      <c r="O89" s="67"/>
      <c r="P89" s="87"/>
      <c r="Q89" s="67">
        <f>SUM(Q90:Q91)</f>
        <v>17450</v>
      </c>
      <c r="R89" s="67">
        <f>SUM(R90:R91)</f>
        <v>209400</v>
      </c>
    </row>
    <row r="90" spans="2:18" s="93" customFormat="1" x14ac:dyDescent="0.25">
      <c r="B90" s="78"/>
      <c r="C90" s="60" t="s">
        <v>18</v>
      </c>
      <c r="D90" s="71">
        <v>1</v>
      </c>
      <c r="E90" s="66">
        <v>2.5</v>
      </c>
      <c r="F90" s="66">
        <f>E90*1000</f>
        <v>2500</v>
      </c>
      <c r="G90" s="75">
        <f>D90*F90</f>
        <v>2500</v>
      </c>
      <c r="H90" s="66">
        <f>G90*12</f>
        <v>30000</v>
      </c>
      <c r="I90" s="79">
        <v>0</v>
      </c>
      <c r="J90" s="63">
        <v>2.5</v>
      </c>
      <c r="K90" s="68">
        <f t="shared" si="41"/>
        <v>2500</v>
      </c>
      <c r="L90" s="68">
        <f t="shared" si="42"/>
        <v>0</v>
      </c>
      <c r="M90" s="68">
        <f t="shared" si="43"/>
        <v>0</v>
      </c>
      <c r="N90" s="80">
        <f>D90-I90</f>
        <v>1</v>
      </c>
      <c r="O90" s="66">
        <v>2.5</v>
      </c>
      <c r="P90" s="87">
        <f t="shared" si="44"/>
        <v>2500</v>
      </c>
      <c r="Q90" s="87">
        <f t="shared" si="47"/>
        <v>2500</v>
      </c>
      <c r="R90" s="87">
        <f t="shared" si="45"/>
        <v>30000</v>
      </c>
    </row>
    <row r="91" spans="2:18" s="93" customFormat="1" x14ac:dyDescent="0.25">
      <c r="B91" s="78"/>
      <c r="C91" s="60" t="s">
        <v>19</v>
      </c>
      <c r="D91" s="71">
        <v>13</v>
      </c>
      <c r="E91" s="66">
        <v>1.1499999999999999</v>
      </c>
      <c r="F91" s="66">
        <f>E91*1000</f>
        <v>1150</v>
      </c>
      <c r="G91" s="75">
        <f>D91*F91</f>
        <v>14950</v>
      </c>
      <c r="H91" s="66">
        <f>G91*12</f>
        <v>179400</v>
      </c>
      <c r="I91" s="79">
        <v>0</v>
      </c>
      <c r="J91" s="63">
        <v>1.1499999999999999</v>
      </c>
      <c r="K91" s="68">
        <f t="shared" si="41"/>
        <v>1150</v>
      </c>
      <c r="L91" s="68">
        <f t="shared" si="42"/>
        <v>0</v>
      </c>
      <c r="M91" s="68">
        <f t="shared" si="43"/>
        <v>0</v>
      </c>
      <c r="N91" s="80">
        <f>D91-I91</f>
        <v>13</v>
      </c>
      <c r="O91" s="66">
        <v>1.1499999999999999</v>
      </c>
      <c r="P91" s="87">
        <f t="shared" si="44"/>
        <v>1150</v>
      </c>
      <c r="Q91" s="87">
        <f t="shared" si="47"/>
        <v>14950</v>
      </c>
      <c r="R91" s="87">
        <f t="shared" si="45"/>
        <v>179400</v>
      </c>
    </row>
    <row r="92" spans="2:18" s="95" customFormat="1" ht="60" x14ac:dyDescent="0.25">
      <c r="B92" s="84">
        <v>3</v>
      </c>
      <c r="C92" s="61" t="s">
        <v>41</v>
      </c>
      <c r="D92" s="73">
        <f>SUM(D93:D94)</f>
        <v>7</v>
      </c>
      <c r="E92" s="67"/>
      <c r="F92" s="67"/>
      <c r="G92" s="67">
        <f>SUM(G93:G94)</f>
        <v>8900</v>
      </c>
      <c r="H92" s="67">
        <f>G92*12</f>
        <v>106800</v>
      </c>
      <c r="I92" s="85">
        <f>SUM(I93:I94)</f>
        <v>0</v>
      </c>
      <c r="J92" s="67"/>
      <c r="K92" s="69"/>
      <c r="L92" s="67">
        <f>SUM(L93:L94)</f>
        <v>0</v>
      </c>
      <c r="M92" s="67">
        <f>SUM(M93:M94)</f>
        <v>0</v>
      </c>
      <c r="N92" s="85">
        <f>SUM(N93:N94)</f>
        <v>7</v>
      </c>
      <c r="O92" s="67"/>
      <c r="P92" s="87"/>
      <c r="Q92" s="67">
        <f>SUM(Q93:Q94)</f>
        <v>8900</v>
      </c>
      <c r="R92" s="67">
        <f>SUM(R93:R94)</f>
        <v>106800</v>
      </c>
    </row>
    <row r="93" spans="2:18" s="93" customFormat="1" x14ac:dyDescent="0.25">
      <c r="B93" s="78"/>
      <c r="C93" s="60" t="s">
        <v>18</v>
      </c>
      <c r="D93" s="71">
        <v>1</v>
      </c>
      <c r="E93" s="66">
        <v>2</v>
      </c>
      <c r="F93" s="66">
        <f>E93*1000</f>
        <v>2000</v>
      </c>
      <c r="G93" s="75">
        <f>D93*F93</f>
        <v>2000</v>
      </c>
      <c r="H93" s="66">
        <f>G93*12</f>
        <v>24000</v>
      </c>
      <c r="I93" s="79">
        <v>0</v>
      </c>
      <c r="J93" s="63">
        <v>2</v>
      </c>
      <c r="K93" s="68">
        <f t="shared" si="41"/>
        <v>2000</v>
      </c>
      <c r="L93" s="68">
        <f t="shared" si="42"/>
        <v>0</v>
      </c>
      <c r="M93" s="68">
        <f t="shared" si="43"/>
        <v>0</v>
      </c>
      <c r="N93" s="80">
        <f>D93-I93</f>
        <v>1</v>
      </c>
      <c r="O93" s="66">
        <v>2</v>
      </c>
      <c r="P93" s="87">
        <f t="shared" si="44"/>
        <v>2000</v>
      </c>
      <c r="Q93" s="87">
        <f t="shared" si="47"/>
        <v>2000</v>
      </c>
      <c r="R93" s="87">
        <f t="shared" si="45"/>
        <v>24000</v>
      </c>
    </row>
    <row r="94" spans="2:18" s="93" customFormat="1" x14ac:dyDescent="0.25">
      <c r="B94" s="78"/>
      <c r="C94" s="60" t="s">
        <v>19</v>
      </c>
      <c r="D94" s="71">
        <v>6</v>
      </c>
      <c r="E94" s="66">
        <v>1.1499999999999999</v>
      </c>
      <c r="F94" s="66">
        <f>E94*1000</f>
        <v>1150</v>
      </c>
      <c r="G94" s="75">
        <f>D94*F94</f>
        <v>6900</v>
      </c>
      <c r="H94" s="66">
        <f>G94*12</f>
        <v>82800</v>
      </c>
      <c r="I94" s="79">
        <v>0</v>
      </c>
      <c r="J94" s="63">
        <v>1.1499999999999999</v>
      </c>
      <c r="K94" s="68">
        <f t="shared" si="41"/>
        <v>1150</v>
      </c>
      <c r="L94" s="68">
        <f t="shared" si="42"/>
        <v>0</v>
      </c>
      <c r="M94" s="68">
        <f t="shared" si="43"/>
        <v>0</v>
      </c>
      <c r="N94" s="80">
        <f>D94-I94</f>
        <v>6</v>
      </c>
      <c r="O94" s="66">
        <v>1.1499999999999999</v>
      </c>
      <c r="P94" s="87">
        <f t="shared" si="44"/>
        <v>1150</v>
      </c>
      <c r="Q94" s="87">
        <f t="shared" si="47"/>
        <v>6900</v>
      </c>
      <c r="R94" s="87">
        <f t="shared" si="45"/>
        <v>82800</v>
      </c>
    </row>
    <row r="95" spans="2:18" s="95" customFormat="1" ht="45" x14ac:dyDescent="0.25">
      <c r="B95" s="84">
        <v>4</v>
      </c>
      <c r="C95" s="61" t="s">
        <v>42</v>
      </c>
      <c r="D95" s="73">
        <f>SUM(D96:D97)</f>
        <v>3</v>
      </c>
      <c r="E95" s="67"/>
      <c r="F95" s="67"/>
      <c r="G95" s="77">
        <f>SUM(G96:G97)</f>
        <v>4300</v>
      </c>
      <c r="H95" s="77">
        <f>SUM(H96:H97)</f>
        <v>51600</v>
      </c>
      <c r="I95" s="85">
        <f>SUM(I96:I97)</f>
        <v>0</v>
      </c>
      <c r="J95" s="67"/>
      <c r="K95" s="69"/>
      <c r="L95" s="77">
        <f>SUM(L96:L97)</f>
        <v>0</v>
      </c>
      <c r="M95" s="77">
        <f>SUM(M96:M97)</f>
        <v>0</v>
      </c>
      <c r="N95" s="85">
        <f>SUM(N96:N97)</f>
        <v>3</v>
      </c>
      <c r="O95" s="67"/>
      <c r="P95" s="87"/>
      <c r="Q95" s="77">
        <f>SUM(Q96:Q97)</f>
        <v>4300</v>
      </c>
      <c r="R95" s="77">
        <f>SUM(R96:R97)</f>
        <v>51600</v>
      </c>
    </row>
    <row r="96" spans="2:18" s="93" customFormat="1" x14ac:dyDescent="0.25">
      <c r="B96" s="78"/>
      <c r="C96" s="60" t="s">
        <v>18</v>
      </c>
      <c r="D96" s="71">
        <v>1</v>
      </c>
      <c r="E96" s="66">
        <v>2</v>
      </c>
      <c r="F96" s="66">
        <f>E96*1000</f>
        <v>2000</v>
      </c>
      <c r="G96" s="75">
        <f>D96*F96</f>
        <v>2000</v>
      </c>
      <c r="H96" s="66">
        <f>G96*12</f>
        <v>24000</v>
      </c>
      <c r="I96" s="79">
        <v>0</v>
      </c>
      <c r="J96" s="63">
        <v>2</v>
      </c>
      <c r="K96" s="68">
        <f t="shared" si="41"/>
        <v>2000</v>
      </c>
      <c r="L96" s="68">
        <f t="shared" si="42"/>
        <v>0</v>
      </c>
      <c r="M96" s="68">
        <f t="shared" si="43"/>
        <v>0</v>
      </c>
      <c r="N96" s="80">
        <f>D96-I96</f>
        <v>1</v>
      </c>
      <c r="O96" s="66">
        <v>2</v>
      </c>
      <c r="P96" s="87">
        <f t="shared" si="44"/>
        <v>2000</v>
      </c>
      <c r="Q96" s="87">
        <f t="shared" si="47"/>
        <v>2000</v>
      </c>
      <c r="R96" s="87">
        <f t="shared" si="45"/>
        <v>24000</v>
      </c>
    </row>
    <row r="97" spans="2:18" s="93" customFormat="1" x14ac:dyDescent="0.25">
      <c r="B97" s="78"/>
      <c r="C97" s="60" t="s">
        <v>19</v>
      </c>
      <c r="D97" s="71">
        <v>2</v>
      </c>
      <c r="E97" s="66">
        <v>1.1499999999999999</v>
      </c>
      <c r="F97" s="66">
        <f>E97*1000</f>
        <v>1150</v>
      </c>
      <c r="G97" s="75">
        <f>D97*F97</f>
        <v>2300</v>
      </c>
      <c r="H97" s="66">
        <f>G97*12</f>
        <v>27600</v>
      </c>
      <c r="I97" s="79">
        <v>0</v>
      </c>
      <c r="J97" s="63">
        <v>1.1499999999999999</v>
      </c>
      <c r="K97" s="68">
        <f t="shared" si="41"/>
        <v>1150</v>
      </c>
      <c r="L97" s="68">
        <f t="shared" si="42"/>
        <v>0</v>
      </c>
      <c r="M97" s="68">
        <f t="shared" si="43"/>
        <v>0</v>
      </c>
      <c r="N97" s="80">
        <f>D97-I97</f>
        <v>2</v>
      </c>
      <c r="O97" s="66">
        <v>1.1499999999999999</v>
      </c>
      <c r="P97" s="87">
        <f t="shared" si="44"/>
        <v>1150</v>
      </c>
      <c r="Q97" s="87">
        <f t="shared" si="47"/>
        <v>2300</v>
      </c>
      <c r="R97" s="87">
        <f t="shared" si="45"/>
        <v>27600</v>
      </c>
    </row>
    <row r="98" spans="2:18" s="95" customFormat="1" ht="45" x14ac:dyDescent="0.25">
      <c r="B98" s="84">
        <v>5</v>
      </c>
      <c r="C98" s="61" t="s">
        <v>43</v>
      </c>
      <c r="D98" s="73">
        <f>SUM(D99:D100)</f>
        <v>7</v>
      </c>
      <c r="E98" s="67"/>
      <c r="F98" s="67"/>
      <c r="G98" s="67">
        <f>SUM(G99:G100)</f>
        <v>8900</v>
      </c>
      <c r="H98" s="67">
        <f>SUM(H99:H100)</f>
        <v>106800</v>
      </c>
      <c r="I98" s="85">
        <f>SUM(I99:I100)</f>
        <v>0</v>
      </c>
      <c r="J98" s="67"/>
      <c r="K98" s="69"/>
      <c r="L98" s="67">
        <f>SUM(L99:L100)</f>
        <v>0</v>
      </c>
      <c r="M98" s="67">
        <f>SUM(M99:M100)</f>
        <v>0</v>
      </c>
      <c r="N98" s="85">
        <f>SUM(N99:N100)</f>
        <v>7</v>
      </c>
      <c r="O98" s="67"/>
      <c r="P98" s="87"/>
      <c r="Q98" s="67">
        <f>SUM(Q99:Q100)</f>
        <v>8900</v>
      </c>
      <c r="R98" s="67">
        <f>SUM(R99:R100)</f>
        <v>106800</v>
      </c>
    </row>
    <row r="99" spans="2:18" s="93" customFormat="1" x14ac:dyDescent="0.25">
      <c r="B99" s="78"/>
      <c r="C99" s="60" t="s">
        <v>18</v>
      </c>
      <c r="D99" s="71">
        <v>1</v>
      </c>
      <c r="E99" s="66">
        <v>2</v>
      </c>
      <c r="F99" s="66">
        <f>E99*1000</f>
        <v>2000</v>
      </c>
      <c r="G99" s="75">
        <f>D99*F99</f>
        <v>2000</v>
      </c>
      <c r="H99" s="66">
        <f>G99*12</f>
        <v>24000</v>
      </c>
      <c r="I99" s="79">
        <v>0</v>
      </c>
      <c r="J99" s="63">
        <v>2</v>
      </c>
      <c r="K99" s="68">
        <f t="shared" si="41"/>
        <v>2000</v>
      </c>
      <c r="L99" s="68">
        <f t="shared" si="42"/>
        <v>0</v>
      </c>
      <c r="M99" s="68">
        <f t="shared" si="43"/>
        <v>0</v>
      </c>
      <c r="N99" s="80">
        <f>D99-I99</f>
        <v>1</v>
      </c>
      <c r="O99" s="66">
        <v>2</v>
      </c>
      <c r="P99" s="87">
        <f t="shared" si="44"/>
        <v>2000</v>
      </c>
      <c r="Q99" s="87">
        <f t="shared" si="47"/>
        <v>2000</v>
      </c>
      <c r="R99" s="87">
        <f t="shared" si="45"/>
        <v>24000</v>
      </c>
    </row>
    <row r="100" spans="2:18" s="93" customFormat="1" x14ac:dyDescent="0.25">
      <c r="B100" s="78"/>
      <c r="C100" s="57" t="s">
        <v>19</v>
      </c>
      <c r="D100" s="71">
        <v>6</v>
      </c>
      <c r="E100" s="66">
        <v>1.1499999999999999</v>
      </c>
      <c r="F100" s="66">
        <f>E100*1000</f>
        <v>1150</v>
      </c>
      <c r="G100" s="75">
        <f>D100*F100</f>
        <v>6900</v>
      </c>
      <c r="H100" s="66">
        <f>G100*12</f>
        <v>82800</v>
      </c>
      <c r="I100" s="79">
        <v>0</v>
      </c>
      <c r="J100" s="63">
        <v>1.1499999999999999</v>
      </c>
      <c r="K100" s="68">
        <f t="shared" si="41"/>
        <v>1150</v>
      </c>
      <c r="L100" s="68">
        <f t="shared" si="42"/>
        <v>0</v>
      </c>
      <c r="M100" s="68">
        <f t="shared" si="43"/>
        <v>0</v>
      </c>
      <c r="N100" s="80">
        <f>D100-I100</f>
        <v>6</v>
      </c>
      <c r="O100" s="66">
        <v>1.1499999999999999</v>
      </c>
      <c r="P100" s="87">
        <f t="shared" si="44"/>
        <v>1150</v>
      </c>
      <c r="Q100" s="87">
        <f t="shared" si="47"/>
        <v>6900</v>
      </c>
      <c r="R100" s="87">
        <f t="shared" si="45"/>
        <v>82800</v>
      </c>
    </row>
    <row r="101" spans="2:18" s="94" customFormat="1" ht="36.75" customHeight="1" x14ac:dyDescent="0.25">
      <c r="B101" s="81" t="s">
        <v>179</v>
      </c>
      <c r="C101" s="58" t="s">
        <v>44</v>
      </c>
      <c r="D101" s="72">
        <f>D102+D103+D104+D109+D114</f>
        <v>31</v>
      </c>
      <c r="E101" s="65"/>
      <c r="F101" s="65"/>
      <c r="G101" s="65">
        <f>G102+G103+G104+G109+G114</f>
        <v>37650</v>
      </c>
      <c r="H101" s="65">
        <f>H102+H103+H104+H109+H114</f>
        <v>451800</v>
      </c>
      <c r="I101" s="82">
        <f>I102+I103+I104+I109+I114</f>
        <v>0</v>
      </c>
      <c r="J101" s="65"/>
      <c r="K101" s="70"/>
      <c r="L101" s="65">
        <f>L102+L103+L104+L109+L114</f>
        <v>0</v>
      </c>
      <c r="M101" s="65">
        <f>M102+M103+M104+M109+M114</f>
        <v>0</v>
      </c>
      <c r="N101" s="83">
        <f>N102+N103+N104+N109+N114</f>
        <v>31</v>
      </c>
      <c r="O101" s="64"/>
      <c r="P101" s="70"/>
      <c r="Q101" s="65">
        <f>Q102+Q103+Q104+Q109+Q114</f>
        <v>37650</v>
      </c>
      <c r="R101" s="65">
        <f>R102+R103+R104+R109+R114</f>
        <v>451800</v>
      </c>
    </row>
    <row r="102" spans="2:18" s="93" customFormat="1" x14ac:dyDescent="0.25">
      <c r="B102" s="78"/>
      <c r="C102" s="57" t="s">
        <v>28</v>
      </c>
      <c r="D102" s="71">
        <v>1</v>
      </c>
      <c r="E102" s="66">
        <v>3.6</v>
      </c>
      <c r="F102" s="75">
        <f>E102*1000</f>
        <v>3600</v>
      </c>
      <c r="G102" s="75">
        <f>D102*F102</f>
        <v>3600</v>
      </c>
      <c r="H102" s="66">
        <f>G102*12</f>
        <v>43200</v>
      </c>
      <c r="I102" s="79">
        <v>0</v>
      </c>
      <c r="J102" s="63">
        <v>3.6</v>
      </c>
      <c r="K102" s="68">
        <f t="shared" si="41"/>
        <v>3600</v>
      </c>
      <c r="L102" s="68">
        <f t="shared" si="42"/>
        <v>0</v>
      </c>
      <c r="M102" s="68">
        <f t="shared" si="43"/>
        <v>0</v>
      </c>
      <c r="N102" s="80">
        <v>1</v>
      </c>
      <c r="O102" s="66">
        <v>3.6</v>
      </c>
      <c r="P102" s="87">
        <f t="shared" si="44"/>
        <v>3600</v>
      </c>
      <c r="Q102" s="87">
        <f t="shared" si="47"/>
        <v>3600</v>
      </c>
      <c r="R102" s="87">
        <f t="shared" si="45"/>
        <v>43200</v>
      </c>
    </row>
    <row r="103" spans="2:18" s="93" customFormat="1" x14ac:dyDescent="0.25">
      <c r="B103" s="78"/>
      <c r="C103" s="57" t="s">
        <v>24</v>
      </c>
      <c r="D103" s="71">
        <v>1</v>
      </c>
      <c r="E103" s="66">
        <v>2.5</v>
      </c>
      <c r="F103" s="75">
        <f>E103*1000</f>
        <v>2500</v>
      </c>
      <c r="G103" s="66">
        <f>D103*F103</f>
        <v>2500</v>
      </c>
      <c r="H103" s="66">
        <f>G103*12</f>
        <v>30000</v>
      </c>
      <c r="I103" s="79">
        <v>0</v>
      </c>
      <c r="J103" s="63">
        <v>2.5</v>
      </c>
      <c r="K103" s="68">
        <f t="shared" si="41"/>
        <v>2500</v>
      </c>
      <c r="L103" s="68">
        <f t="shared" si="42"/>
        <v>0</v>
      </c>
      <c r="M103" s="68">
        <f t="shared" si="43"/>
        <v>0</v>
      </c>
      <c r="N103" s="80">
        <v>1</v>
      </c>
      <c r="O103" s="66">
        <v>2.5</v>
      </c>
      <c r="P103" s="87">
        <f t="shared" si="44"/>
        <v>2500</v>
      </c>
      <c r="Q103" s="87">
        <f t="shared" si="47"/>
        <v>2500</v>
      </c>
      <c r="R103" s="87">
        <f t="shared" si="45"/>
        <v>30000</v>
      </c>
    </row>
    <row r="104" spans="2:18" s="95" customFormat="1" ht="30" x14ac:dyDescent="0.25">
      <c r="B104" s="84">
        <v>1</v>
      </c>
      <c r="C104" s="59" t="s">
        <v>45</v>
      </c>
      <c r="D104" s="73">
        <f>SUM(D105:D108)</f>
        <v>20</v>
      </c>
      <c r="E104" s="67"/>
      <c r="F104" s="67"/>
      <c r="G104" s="67">
        <f>SUM(G105:G108)</f>
        <v>19400</v>
      </c>
      <c r="H104" s="67">
        <f>SUM(H105:H108)</f>
        <v>232800</v>
      </c>
      <c r="I104" s="85">
        <f t="shared" ref="I104" si="54">SUM(I105:I108)</f>
        <v>0</v>
      </c>
      <c r="J104" s="67"/>
      <c r="K104" s="69"/>
      <c r="L104" s="67">
        <f>SUM(L105:L108)</f>
        <v>0</v>
      </c>
      <c r="M104" s="67">
        <f>SUM(M105:M108)</f>
        <v>0</v>
      </c>
      <c r="N104" s="85">
        <f>SUM(N105:N108)</f>
        <v>20</v>
      </c>
      <c r="O104" s="67"/>
      <c r="P104" s="87"/>
      <c r="Q104" s="67">
        <f>SUM(Q105:Q108)</f>
        <v>19400</v>
      </c>
      <c r="R104" s="67">
        <f>SUM(R105:R108)</f>
        <v>232800</v>
      </c>
    </row>
    <row r="105" spans="2:18" s="93" customFormat="1" x14ac:dyDescent="0.25">
      <c r="B105" s="78"/>
      <c r="C105" s="57" t="s">
        <v>18</v>
      </c>
      <c r="D105" s="71">
        <v>1</v>
      </c>
      <c r="E105" s="66">
        <v>2.2000000000000002</v>
      </c>
      <c r="F105" s="66">
        <f>E105*1000</f>
        <v>2200</v>
      </c>
      <c r="G105" s="66">
        <f>D105*F105</f>
        <v>2200</v>
      </c>
      <c r="H105" s="66">
        <f>G105*12</f>
        <v>26400</v>
      </c>
      <c r="I105" s="79">
        <v>0</v>
      </c>
      <c r="J105" s="63">
        <v>2.2000000000000002</v>
      </c>
      <c r="K105" s="68">
        <f t="shared" si="41"/>
        <v>2200</v>
      </c>
      <c r="L105" s="68">
        <f t="shared" si="42"/>
        <v>0</v>
      </c>
      <c r="M105" s="68">
        <f t="shared" si="43"/>
        <v>0</v>
      </c>
      <c r="N105" s="80">
        <v>1</v>
      </c>
      <c r="O105" s="66">
        <v>2.2000000000000002</v>
      </c>
      <c r="P105" s="87">
        <f t="shared" si="44"/>
        <v>2200</v>
      </c>
      <c r="Q105" s="87">
        <f t="shared" si="47"/>
        <v>2200</v>
      </c>
      <c r="R105" s="87">
        <f t="shared" si="45"/>
        <v>26400</v>
      </c>
    </row>
    <row r="106" spans="2:18" s="93" customFormat="1" x14ac:dyDescent="0.25">
      <c r="B106" s="78"/>
      <c r="C106" s="57" t="s">
        <v>19</v>
      </c>
      <c r="D106" s="71">
        <v>4</v>
      </c>
      <c r="E106" s="66">
        <v>1.1499999999999999</v>
      </c>
      <c r="F106" s="66">
        <f t="shared" ref="F106:F108" si="55">E106*1000</f>
        <v>1150</v>
      </c>
      <c r="G106" s="66">
        <f>D106*F106</f>
        <v>4600</v>
      </c>
      <c r="H106" s="66">
        <f>G106*12</f>
        <v>55200</v>
      </c>
      <c r="I106" s="79">
        <v>0</v>
      </c>
      <c r="J106" s="63">
        <v>1.1499999999999999</v>
      </c>
      <c r="K106" s="68">
        <f t="shared" si="41"/>
        <v>1150</v>
      </c>
      <c r="L106" s="68">
        <f t="shared" si="42"/>
        <v>0</v>
      </c>
      <c r="M106" s="68">
        <f t="shared" si="43"/>
        <v>0</v>
      </c>
      <c r="N106" s="80">
        <v>4</v>
      </c>
      <c r="O106" s="66">
        <v>1.1499999999999999</v>
      </c>
      <c r="P106" s="87">
        <f t="shared" si="44"/>
        <v>1150</v>
      </c>
      <c r="Q106" s="87">
        <f t="shared" si="47"/>
        <v>4600</v>
      </c>
      <c r="R106" s="87">
        <f t="shared" si="45"/>
        <v>55200</v>
      </c>
    </row>
    <row r="107" spans="2:18" s="93" customFormat="1" x14ac:dyDescent="0.25">
      <c r="B107" s="78"/>
      <c r="C107" s="57" t="s">
        <v>7</v>
      </c>
      <c r="D107" s="71">
        <v>14</v>
      </c>
      <c r="E107" s="66">
        <v>0.85</v>
      </c>
      <c r="F107" s="66">
        <f t="shared" si="55"/>
        <v>850</v>
      </c>
      <c r="G107" s="66">
        <f>D107*F107</f>
        <v>11900</v>
      </c>
      <c r="H107" s="66">
        <f>G107*12</f>
        <v>142800</v>
      </c>
      <c r="I107" s="79">
        <v>0</v>
      </c>
      <c r="J107" s="63">
        <v>0.85</v>
      </c>
      <c r="K107" s="68">
        <f t="shared" si="41"/>
        <v>850</v>
      </c>
      <c r="L107" s="68">
        <f t="shared" si="42"/>
        <v>0</v>
      </c>
      <c r="M107" s="68">
        <f t="shared" si="43"/>
        <v>0</v>
      </c>
      <c r="N107" s="80">
        <v>14</v>
      </c>
      <c r="O107" s="66">
        <v>0.85</v>
      </c>
      <c r="P107" s="87">
        <f t="shared" si="44"/>
        <v>850</v>
      </c>
      <c r="Q107" s="87">
        <f t="shared" si="47"/>
        <v>11900</v>
      </c>
      <c r="R107" s="87">
        <f t="shared" si="45"/>
        <v>142800</v>
      </c>
    </row>
    <row r="108" spans="2:18" s="93" customFormat="1" x14ac:dyDescent="0.25">
      <c r="B108" s="78"/>
      <c r="C108" s="57" t="s">
        <v>8</v>
      </c>
      <c r="D108" s="71">
        <v>1</v>
      </c>
      <c r="E108" s="66">
        <v>0.7</v>
      </c>
      <c r="F108" s="66">
        <f t="shared" si="55"/>
        <v>700</v>
      </c>
      <c r="G108" s="66">
        <f>D108*F108</f>
        <v>700</v>
      </c>
      <c r="H108" s="66">
        <f>G108*12</f>
        <v>8400</v>
      </c>
      <c r="I108" s="79">
        <v>0</v>
      </c>
      <c r="J108" s="63">
        <v>0.7</v>
      </c>
      <c r="K108" s="68">
        <f t="shared" si="41"/>
        <v>700</v>
      </c>
      <c r="L108" s="68">
        <f t="shared" si="42"/>
        <v>0</v>
      </c>
      <c r="M108" s="68">
        <f t="shared" si="43"/>
        <v>0</v>
      </c>
      <c r="N108" s="80">
        <v>1</v>
      </c>
      <c r="O108" s="66">
        <v>0.7</v>
      </c>
      <c r="P108" s="87">
        <f t="shared" si="44"/>
        <v>700</v>
      </c>
      <c r="Q108" s="87">
        <f t="shared" si="47"/>
        <v>700</v>
      </c>
      <c r="R108" s="87">
        <f t="shared" si="45"/>
        <v>8400</v>
      </c>
    </row>
    <row r="109" spans="2:18" s="95" customFormat="1" ht="45.75" customHeight="1" x14ac:dyDescent="0.25">
      <c r="B109" s="84">
        <v>2</v>
      </c>
      <c r="C109" s="59" t="s">
        <v>46</v>
      </c>
      <c r="D109" s="73">
        <f>SUM(D110:D113)</f>
        <v>7</v>
      </c>
      <c r="E109" s="67"/>
      <c r="F109" s="67"/>
      <c r="G109" s="67">
        <f>SUM(G110:G113)</f>
        <v>8800</v>
      </c>
      <c r="H109" s="67">
        <f>SUM(H110:H113)</f>
        <v>105600</v>
      </c>
      <c r="I109" s="85">
        <f t="shared" ref="I109" si="56">SUM(I110:I113)</f>
        <v>0</v>
      </c>
      <c r="J109" s="67"/>
      <c r="K109" s="69"/>
      <c r="L109" s="67">
        <f>SUM(L110:L113)</f>
        <v>0</v>
      </c>
      <c r="M109" s="67">
        <f>SUM(M110:M113)</f>
        <v>0</v>
      </c>
      <c r="N109" s="85">
        <f>SUM(N110:N113)</f>
        <v>7</v>
      </c>
      <c r="O109" s="67"/>
      <c r="P109" s="87"/>
      <c r="Q109" s="67">
        <f>SUM(Q110:Q113)</f>
        <v>8800</v>
      </c>
      <c r="R109" s="67">
        <f>SUM(R110:R113)</f>
        <v>105600</v>
      </c>
    </row>
    <row r="110" spans="2:18" s="93" customFormat="1" x14ac:dyDescent="0.25">
      <c r="B110" s="78"/>
      <c r="C110" s="57" t="s">
        <v>18</v>
      </c>
      <c r="D110" s="71">
        <v>1</v>
      </c>
      <c r="E110" s="66">
        <v>2.5</v>
      </c>
      <c r="F110" s="66">
        <f>E110*1000</f>
        <v>2500</v>
      </c>
      <c r="G110" s="66">
        <f>D110*F110</f>
        <v>2500</v>
      </c>
      <c r="H110" s="66">
        <f>G110*12</f>
        <v>30000</v>
      </c>
      <c r="I110" s="79">
        <v>0</v>
      </c>
      <c r="J110" s="63">
        <v>2.5</v>
      </c>
      <c r="K110" s="68">
        <f t="shared" si="41"/>
        <v>2500</v>
      </c>
      <c r="L110" s="68">
        <f t="shared" si="42"/>
        <v>0</v>
      </c>
      <c r="M110" s="68">
        <f t="shared" si="43"/>
        <v>0</v>
      </c>
      <c r="N110" s="80">
        <v>1</v>
      </c>
      <c r="O110" s="66">
        <v>2.5</v>
      </c>
      <c r="P110" s="87">
        <f t="shared" si="44"/>
        <v>2500</v>
      </c>
      <c r="Q110" s="87">
        <f t="shared" si="47"/>
        <v>2500</v>
      </c>
      <c r="R110" s="87">
        <f t="shared" si="45"/>
        <v>30000</v>
      </c>
    </row>
    <row r="111" spans="2:18" s="93" customFormat="1" x14ac:dyDescent="0.25">
      <c r="B111" s="78"/>
      <c r="C111" s="57" t="s">
        <v>33</v>
      </c>
      <c r="D111" s="71">
        <v>2</v>
      </c>
      <c r="E111" s="66">
        <v>1.1499999999999999</v>
      </c>
      <c r="F111" s="66">
        <f t="shared" ref="F111:F113" si="57">E111*1000</f>
        <v>1150</v>
      </c>
      <c r="G111" s="66">
        <f>D111*F111</f>
        <v>2300</v>
      </c>
      <c r="H111" s="66">
        <f>G111*12</f>
        <v>27600</v>
      </c>
      <c r="I111" s="79">
        <v>0</v>
      </c>
      <c r="J111" s="63">
        <v>1.1499999999999999</v>
      </c>
      <c r="K111" s="68">
        <f t="shared" si="41"/>
        <v>1150</v>
      </c>
      <c r="L111" s="68">
        <f t="shared" si="42"/>
        <v>0</v>
      </c>
      <c r="M111" s="68">
        <f t="shared" si="43"/>
        <v>0</v>
      </c>
      <c r="N111" s="80">
        <v>2</v>
      </c>
      <c r="O111" s="66">
        <v>1.1499999999999999</v>
      </c>
      <c r="P111" s="87">
        <f t="shared" si="44"/>
        <v>1150</v>
      </c>
      <c r="Q111" s="87">
        <f t="shared" si="47"/>
        <v>2300</v>
      </c>
      <c r="R111" s="87">
        <f t="shared" si="45"/>
        <v>27600</v>
      </c>
    </row>
    <row r="112" spans="2:18" s="93" customFormat="1" x14ac:dyDescent="0.25">
      <c r="B112" s="78"/>
      <c r="C112" s="57" t="s">
        <v>19</v>
      </c>
      <c r="D112" s="71">
        <v>2</v>
      </c>
      <c r="E112" s="66">
        <v>1.1499999999999999</v>
      </c>
      <c r="F112" s="66">
        <f t="shared" si="57"/>
        <v>1150</v>
      </c>
      <c r="G112" s="66">
        <f>D112*F112</f>
        <v>2300</v>
      </c>
      <c r="H112" s="66">
        <f>G112*12</f>
        <v>27600</v>
      </c>
      <c r="I112" s="79">
        <v>0</v>
      </c>
      <c r="J112" s="63">
        <v>1.1499999999999999</v>
      </c>
      <c r="K112" s="68">
        <f t="shared" si="41"/>
        <v>1150</v>
      </c>
      <c r="L112" s="68">
        <f t="shared" si="42"/>
        <v>0</v>
      </c>
      <c r="M112" s="68">
        <f t="shared" si="43"/>
        <v>0</v>
      </c>
      <c r="N112" s="80">
        <v>2</v>
      </c>
      <c r="O112" s="66">
        <v>1.1499999999999999</v>
      </c>
      <c r="P112" s="87">
        <f t="shared" si="44"/>
        <v>1150</v>
      </c>
      <c r="Q112" s="87">
        <f t="shared" si="47"/>
        <v>2300</v>
      </c>
      <c r="R112" s="87">
        <f t="shared" si="45"/>
        <v>27600</v>
      </c>
    </row>
    <row r="113" spans="2:18" s="93" customFormat="1" x14ac:dyDescent="0.25">
      <c r="B113" s="78"/>
      <c r="C113" s="57" t="s">
        <v>7</v>
      </c>
      <c r="D113" s="71">
        <v>2</v>
      </c>
      <c r="E113" s="66">
        <v>0.85</v>
      </c>
      <c r="F113" s="66">
        <f t="shared" si="57"/>
        <v>850</v>
      </c>
      <c r="G113" s="66">
        <f>D113*F113</f>
        <v>1700</v>
      </c>
      <c r="H113" s="66">
        <f>G113*12</f>
        <v>20400</v>
      </c>
      <c r="I113" s="79">
        <v>0</v>
      </c>
      <c r="J113" s="63">
        <v>0.85</v>
      </c>
      <c r="K113" s="68">
        <f t="shared" si="41"/>
        <v>850</v>
      </c>
      <c r="L113" s="68">
        <f t="shared" si="42"/>
        <v>0</v>
      </c>
      <c r="M113" s="68">
        <f t="shared" si="43"/>
        <v>0</v>
      </c>
      <c r="N113" s="80">
        <v>2</v>
      </c>
      <c r="O113" s="66">
        <v>0.85</v>
      </c>
      <c r="P113" s="87">
        <f t="shared" si="44"/>
        <v>850</v>
      </c>
      <c r="Q113" s="87">
        <f t="shared" si="47"/>
        <v>1700</v>
      </c>
      <c r="R113" s="87">
        <f t="shared" si="45"/>
        <v>20400</v>
      </c>
    </row>
    <row r="114" spans="2:18" s="95" customFormat="1" x14ac:dyDescent="0.25">
      <c r="B114" s="84">
        <v>3</v>
      </c>
      <c r="C114" s="59" t="s">
        <v>47</v>
      </c>
      <c r="D114" s="73">
        <f>SUM(D115:D116)</f>
        <v>2</v>
      </c>
      <c r="E114" s="67"/>
      <c r="F114" s="67"/>
      <c r="G114" s="67">
        <f>SUM(G115:G116)</f>
        <v>3350</v>
      </c>
      <c r="H114" s="67">
        <f>SUM(H115:H116)</f>
        <v>40200</v>
      </c>
      <c r="I114" s="85">
        <f t="shared" ref="I114" si="58">SUM(I115:I116)</f>
        <v>0</v>
      </c>
      <c r="J114" s="67"/>
      <c r="K114" s="69"/>
      <c r="L114" s="67">
        <f>SUM(L115:L116)</f>
        <v>0</v>
      </c>
      <c r="M114" s="67">
        <f>SUM(M115:M116)</f>
        <v>0</v>
      </c>
      <c r="N114" s="85">
        <f>SUM(N115:N116)</f>
        <v>2</v>
      </c>
      <c r="O114" s="67"/>
      <c r="P114" s="87"/>
      <c r="Q114" s="67">
        <f>SUM(Q115:Q116)</f>
        <v>3350</v>
      </c>
      <c r="R114" s="67">
        <f>SUM(R115:R116)</f>
        <v>40200</v>
      </c>
    </row>
    <row r="115" spans="2:18" s="93" customFormat="1" x14ac:dyDescent="0.25">
      <c r="B115" s="78"/>
      <c r="C115" s="57" t="s">
        <v>18</v>
      </c>
      <c r="D115" s="71">
        <v>1</v>
      </c>
      <c r="E115" s="66">
        <v>2.2000000000000002</v>
      </c>
      <c r="F115" s="66">
        <f>E115*1000</f>
        <v>2200</v>
      </c>
      <c r="G115" s="66">
        <f>D115*F115</f>
        <v>2200</v>
      </c>
      <c r="H115" s="66">
        <f>G115*12</f>
        <v>26400</v>
      </c>
      <c r="I115" s="79">
        <v>0</v>
      </c>
      <c r="J115" s="63">
        <v>2.2000000000000002</v>
      </c>
      <c r="K115" s="68">
        <f t="shared" si="41"/>
        <v>2200</v>
      </c>
      <c r="L115" s="68">
        <f t="shared" si="42"/>
        <v>0</v>
      </c>
      <c r="M115" s="68">
        <f t="shared" si="43"/>
        <v>0</v>
      </c>
      <c r="N115" s="80">
        <v>1</v>
      </c>
      <c r="O115" s="66">
        <v>2.2000000000000002</v>
      </c>
      <c r="P115" s="87">
        <f t="shared" si="44"/>
        <v>2200</v>
      </c>
      <c r="Q115" s="87">
        <f t="shared" si="47"/>
        <v>2200</v>
      </c>
      <c r="R115" s="87">
        <f t="shared" si="45"/>
        <v>26400</v>
      </c>
    </row>
    <row r="116" spans="2:18" s="93" customFormat="1" x14ac:dyDescent="0.25">
      <c r="B116" s="78"/>
      <c r="C116" s="57" t="s">
        <v>19</v>
      </c>
      <c r="D116" s="71">
        <v>1</v>
      </c>
      <c r="E116" s="66">
        <v>1.1499999999999999</v>
      </c>
      <c r="F116" s="66">
        <f>E116*1000</f>
        <v>1150</v>
      </c>
      <c r="G116" s="66">
        <f>D116*F116</f>
        <v>1150</v>
      </c>
      <c r="H116" s="66">
        <f>G116*12</f>
        <v>13800</v>
      </c>
      <c r="I116" s="79">
        <v>0</v>
      </c>
      <c r="J116" s="63">
        <v>1.1499999999999999</v>
      </c>
      <c r="K116" s="68">
        <f t="shared" si="41"/>
        <v>1150</v>
      </c>
      <c r="L116" s="68">
        <f t="shared" si="42"/>
        <v>0</v>
      </c>
      <c r="M116" s="68">
        <f t="shared" si="43"/>
        <v>0</v>
      </c>
      <c r="N116" s="80">
        <v>1</v>
      </c>
      <c r="O116" s="66">
        <v>1.1499999999999999</v>
      </c>
      <c r="P116" s="87">
        <f t="shared" si="44"/>
        <v>1150</v>
      </c>
      <c r="Q116" s="87">
        <f t="shared" si="47"/>
        <v>1150</v>
      </c>
      <c r="R116" s="87">
        <f t="shared" si="45"/>
        <v>13800</v>
      </c>
    </row>
    <row r="117" spans="2:18" s="94" customFormat="1" x14ac:dyDescent="0.25">
      <c r="B117" s="81" t="s">
        <v>180</v>
      </c>
      <c r="C117" s="58" t="s">
        <v>48</v>
      </c>
      <c r="D117" s="72">
        <f>D118+D119+D120+D126+D130</f>
        <v>33</v>
      </c>
      <c r="E117" s="65"/>
      <c r="F117" s="65"/>
      <c r="G117" s="65">
        <f>G118+G119+G120+G126+G130</f>
        <v>45450</v>
      </c>
      <c r="H117" s="65">
        <f>H118+H119+H120+H126+H130</f>
        <v>545400</v>
      </c>
      <c r="I117" s="82">
        <f>I118+I119+I120+I126+I130</f>
        <v>18</v>
      </c>
      <c r="J117" s="65"/>
      <c r="K117" s="70"/>
      <c r="L117" s="65">
        <f>L118+L119+L120+L126+L130</f>
        <v>29150</v>
      </c>
      <c r="M117" s="65">
        <f>L117*12</f>
        <v>349800</v>
      </c>
      <c r="N117" s="82">
        <f>N118+N119+N120+N126+N130</f>
        <v>15</v>
      </c>
      <c r="O117" s="65"/>
      <c r="P117" s="90"/>
      <c r="Q117" s="65">
        <f>Q118+Q119+Q120+Q126+Q130</f>
        <v>16300</v>
      </c>
      <c r="R117" s="65">
        <f>R118+R119+R120+R126+R130</f>
        <v>195600</v>
      </c>
    </row>
    <row r="118" spans="2:18" s="93" customFormat="1" x14ac:dyDescent="0.25">
      <c r="B118" s="78"/>
      <c r="C118" s="57" t="s">
        <v>23</v>
      </c>
      <c r="D118" s="71">
        <v>1</v>
      </c>
      <c r="E118" s="66">
        <v>3.6</v>
      </c>
      <c r="F118" s="75">
        <f>E118*1000</f>
        <v>3600</v>
      </c>
      <c r="G118" s="75">
        <f>D118*F118</f>
        <v>3600</v>
      </c>
      <c r="H118" s="66">
        <f>G118*12</f>
        <v>43200</v>
      </c>
      <c r="I118" s="79">
        <v>1</v>
      </c>
      <c r="J118" s="63">
        <v>3.6</v>
      </c>
      <c r="K118" s="68">
        <f t="shared" si="41"/>
        <v>3600</v>
      </c>
      <c r="L118" s="68">
        <f t="shared" si="42"/>
        <v>3600</v>
      </c>
      <c r="M118" s="68">
        <f t="shared" si="43"/>
        <v>43200</v>
      </c>
      <c r="N118" s="80"/>
      <c r="O118" s="66">
        <v>3.6</v>
      </c>
      <c r="P118" s="87">
        <f t="shared" si="44"/>
        <v>3600</v>
      </c>
      <c r="Q118" s="87">
        <f t="shared" si="47"/>
        <v>0</v>
      </c>
      <c r="R118" s="87">
        <f t="shared" si="45"/>
        <v>0</v>
      </c>
    </row>
    <row r="119" spans="2:18" s="93" customFormat="1" x14ac:dyDescent="0.25">
      <c r="B119" s="78"/>
      <c r="C119" s="57" t="s">
        <v>24</v>
      </c>
      <c r="D119" s="71">
        <v>1</v>
      </c>
      <c r="E119" s="66">
        <v>2.5</v>
      </c>
      <c r="F119" s="75">
        <f>E119*1000</f>
        <v>2500</v>
      </c>
      <c r="G119" s="66">
        <f>D119*F119</f>
        <v>2500</v>
      </c>
      <c r="H119" s="66">
        <f>G119*12</f>
        <v>30000</v>
      </c>
      <c r="I119" s="79">
        <v>1</v>
      </c>
      <c r="J119" s="63">
        <v>2.5</v>
      </c>
      <c r="K119" s="68">
        <f t="shared" si="41"/>
        <v>2500</v>
      </c>
      <c r="L119" s="68">
        <f t="shared" si="42"/>
        <v>2500</v>
      </c>
      <c r="M119" s="68">
        <f t="shared" si="43"/>
        <v>30000</v>
      </c>
      <c r="N119" s="80"/>
      <c r="O119" s="66">
        <v>2.5</v>
      </c>
      <c r="P119" s="87">
        <f t="shared" si="44"/>
        <v>2500</v>
      </c>
      <c r="Q119" s="87">
        <f t="shared" si="47"/>
        <v>0</v>
      </c>
      <c r="R119" s="87">
        <f t="shared" si="45"/>
        <v>0</v>
      </c>
    </row>
    <row r="120" spans="2:18" s="95" customFormat="1" ht="45" x14ac:dyDescent="0.25">
      <c r="B120" s="84">
        <v>1</v>
      </c>
      <c r="C120" s="59" t="s">
        <v>49</v>
      </c>
      <c r="D120" s="73">
        <f>SUM(D121:D125)</f>
        <v>13</v>
      </c>
      <c r="E120" s="67"/>
      <c r="F120" s="67"/>
      <c r="G120" s="67">
        <f>SUM(G121:G125)</f>
        <v>16300</v>
      </c>
      <c r="H120" s="67">
        <f>SUM(H121:H125)</f>
        <v>195600</v>
      </c>
      <c r="I120" s="85">
        <f>SUM(I121:I125)</f>
        <v>7</v>
      </c>
      <c r="J120" s="67"/>
      <c r="K120" s="69"/>
      <c r="L120" s="67">
        <f>SUM(L121:L125)</f>
        <v>10000</v>
      </c>
      <c r="M120" s="67">
        <f>L120*12</f>
        <v>120000</v>
      </c>
      <c r="N120" s="85">
        <f>SUM(N121:N125)</f>
        <v>6</v>
      </c>
      <c r="O120" s="67"/>
      <c r="P120" s="87"/>
      <c r="Q120" s="67">
        <f>SUM(Q121:Q125)</f>
        <v>6300</v>
      </c>
      <c r="R120" s="67">
        <f>SUM(R121:R125)</f>
        <v>75600</v>
      </c>
    </row>
    <row r="121" spans="2:18" s="93" customFormat="1" x14ac:dyDescent="0.25">
      <c r="B121" s="78"/>
      <c r="C121" s="57" t="s">
        <v>18</v>
      </c>
      <c r="D121" s="71">
        <v>1</v>
      </c>
      <c r="E121" s="66">
        <v>2.5</v>
      </c>
      <c r="F121" s="66">
        <f>E121*1000</f>
        <v>2500</v>
      </c>
      <c r="G121" s="66">
        <f>D121*F121</f>
        <v>2500</v>
      </c>
      <c r="H121" s="66">
        <f>G121*12</f>
        <v>30000</v>
      </c>
      <c r="I121" s="79">
        <v>1</v>
      </c>
      <c r="J121" s="63">
        <v>2.5</v>
      </c>
      <c r="K121" s="68">
        <f t="shared" si="41"/>
        <v>2500</v>
      </c>
      <c r="L121" s="68">
        <f t="shared" si="42"/>
        <v>2500</v>
      </c>
      <c r="M121" s="68">
        <f t="shared" si="43"/>
        <v>30000</v>
      </c>
      <c r="N121" s="80"/>
      <c r="O121" s="66">
        <v>2.5</v>
      </c>
      <c r="P121" s="87">
        <f t="shared" si="44"/>
        <v>2500</v>
      </c>
      <c r="Q121" s="87">
        <f t="shared" si="47"/>
        <v>0</v>
      </c>
      <c r="R121" s="87">
        <f t="shared" si="45"/>
        <v>0</v>
      </c>
    </row>
    <row r="122" spans="2:18" s="93" customFormat="1" x14ac:dyDescent="0.25">
      <c r="B122" s="78"/>
      <c r="C122" s="57" t="s">
        <v>19</v>
      </c>
      <c r="D122" s="71">
        <v>1</v>
      </c>
      <c r="E122" s="66">
        <v>1.5</v>
      </c>
      <c r="F122" s="66">
        <f t="shared" ref="F122:F125" si="59">E122*1000</f>
        <v>1500</v>
      </c>
      <c r="G122" s="66">
        <f>D122*F122</f>
        <v>1500</v>
      </c>
      <c r="H122" s="66">
        <f>G122*12</f>
        <v>18000</v>
      </c>
      <c r="I122" s="79">
        <v>1</v>
      </c>
      <c r="J122" s="63">
        <v>1.5</v>
      </c>
      <c r="K122" s="68">
        <f t="shared" si="41"/>
        <v>1500</v>
      </c>
      <c r="L122" s="68">
        <f t="shared" si="42"/>
        <v>1500</v>
      </c>
      <c r="M122" s="68">
        <f t="shared" si="43"/>
        <v>18000</v>
      </c>
      <c r="N122" s="80"/>
      <c r="O122" s="66">
        <v>1.5</v>
      </c>
      <c r="P122" s="87">
        <f t="shared" si="44"/>
        <v>1500</v>
      </c>
      <c r="Q122" s="87">
        <f t="shared" si="47"/>
        <v>0</v>
      </c>
      <c r="R122" s="87">
        <f t="shared" si="45"/>
        <v>0</v>
      </c>
    </row>
    <row r="123" spans="2:18" s="93" customFormat="1" x14ac:dyDescent="0.25">
      <c r="B123" s="78"/>
      <c r="C123" s="57" t="s">
        <v>19</v>
      </c>
      <c r="D123" s="71">
        <v>1</v>
      </c>
      <c r="E123" s="66">
        <v>1.4</v>
      </c>
      <c r="F123" s="66">
        <f t="shared" si="59"/>
        <v>1400</v>
      </c>
      <c r="G123" s="66">
        <f>D123*F123</f>
        <v>1400</v>
      </c>
      <c r="H123" s="66">
        <f>G123*12</f>
        <v>16800</v>
      </c>
      <c r="I123" s="79">
        <v>1</v>
      </c>
      <c r="J123" s="63">
        <v>1.4</v>
      </c>
      <c r="K123" s="68">
        <f t="shared" si="41"/>
        <v>1400</v>
      </c>
      <c r="L123" s="68">
        <f t="shared" si="42"/>
        <v>1400</v>
      </c>
      <c r="M123" s="68">
        <f t="shared" si="43"/>
        <v>16800</v>
      </c>
      <c r="N123" s="80"/>
      <c r="O123" s="66">
        <v>1.4</v>
      </c>
      <c r="P123" s="87">
        <f t="shared" si="44"/>
        <v>1400</v>
      </c>
      <c r="Q123" s="87">
        <f t="shared" si="47"/>
        <v>0</v>
      </c>
      <c r="R123" s="87">
        <f t="shared" si="45"/>
        <v>0</v>
      </c>
    </row>
    <row r="124" spans="2:18" s="93" customFormat="1" x14ac:dyDescent="0.25">
      <c r="B124" s="78"/>
      <c r="C124" s="57" t="s">
        <v>19</v>
      </c>
      <c r="D124" s="71">
        <v>8</v>
      </c>
      <c r="E124" s="66">
        <v>1.1499999999999999</v>
      </c>
      <c r="F124" s="66">
        <f t="shared" si="59"/>
        <v>1150</v>
      </c>
      <c r="G124" s="66">
        <f>D124*F124</f>
        <v>9200</v>
      </c>
      <c r="H124" s="66">
        <f>G124*12</f>
        <v>110400</v>
      </c>
      <c r="I124" s="79">
        <v>4</v>
      </c>
      <c r="J124" s="63">
        <v>1.1499999999999999</v>
      </c>
      <c r="K124" s="68">
        <f t="shared" si="41"/>
        <v>1150</v>
      </c>
      <c r="L124" s="68">
        <f t="shared" si="42"/>
        <v>4600</v>
      </c>
      <c r="M124" s="68">
        <f t="shared" si="43"/>
        <v>55200</v>
      </c>
      <c r="N124" s="80">
        <v>4</v>
      </c>
      <c r="O124" s="66">
        <v>1.1499999999999999</v>
      </c>
      <c r="P124" s="87">
        <f t="shared" si="44"/>
        <v>1150</v>
      </c>
      <c r="Q124" s="87">
        <f t="shared" si="47"/>
        <v>4600</v>
      </c>
      <c r="R124" s="87">
        <f t="shared" si="45"/>
        <v>55200</v>
      </c>
    </row>
    <row r="125" spans="2:18" s="93" customFormat="1" x14ac:dyDescent="0.25">
      <c r="B125" s="78"/>
      <c r="C125" s="57" t="s">
        <v>7</v>
      </c>
      <c r="D125" s="71">
        <v>2</v>
      </c>
      <c r="E125" s="66">
        <v>0.85</v>
      </c>
      <c r="F125" s="66">
        <f t="shared" si="59"/>
        <v>850</v>
      </c>
      <c r="G125" s="66">
        <f>D125*F125</f>
        <v>1700</v>
      </c>
      <c r="H125" s="66">
        <f>G125*12</f>
        <v>20400</v>
      </c>
      <c r="I125" s="79">
        <v>0</v>
      </c>
      <c r="J125" s="63">
        <v>0.85</v>
      </c>
      <c r="K125" s="68">
        <f t="shared" si="41"/>
        <v>850</v>
      </c>
      <c r="L125" s="68">
        <f t="shared" si="42"/>
        <v>0</v>
      </c>
      <c r="M125" s="68">
        <f t="shared" si="43"/>
        <v>0</v>
      </c>
      <c r="N125" s="80">
        <v>2</v>
      </c>
      <c r="O125" s="66">
        <v>0.85</v>
      </c>
      <c r="P125" s="87">
        <f t="shared" si="44"/>
        <v>850</v>
      </c>
      <c r="Q125" s="87">
        <f t="shared" si="47"/>
        <v>1700</v>
      </c>
      <c r="R125" s="87">
        <f t="shared" si="45"/>
        <v>20400</v>
      </c>
    </row>
    <row r="126" spans="2:18" s="95" customFormat="1" ht="45" x14ac:dyDescent="0.25">
      <c r="B126" s="84">
        <v>2</v>
      </c>
      <c r="C126" s="59" t="s">
        <v>50</v>
      </c>
      <c r="D126" s="73">
        <f>SUM(D127:D129)</f>
        <v>11</v>
      </c>
      <c r="E126" s="67"/>
      <c r="F126" s="67"/>
      <c r="G126" s="67">
        <f>SUM(G127:G129)</f>
        <v>13700</v>
      </c>
      <c r="H126" s="67">
        <f>SUM(H127:H129)</f>
        <v>164400</v>
      </c>
      <c r="I126" s="85">
        <f>SUM(I127:I129)</f>
        <v>5</v>
      </c>
      <c r="J126" s="67"/>
      <c r="K126" s="69"/>
      <c r="L126" s="67">
        <f>SUM(L127:L129)</f>
        <v>6800</v>
      </c>
      <c r="M126" s="67">
        <f>L126*12</f>
        <v>81600</v>
      </c>
      <c r="N126" s="85">
        <f t="shared" ref="N126" si="60">SUM(N127:N129)</f>
        <v>6</v>
      </c>
      <c r="O126" s="67"/>
      <c r="P126" s="87"/>
      <c r="Q126" s="67">
        <f>SUM(Q127:Q129)</f>
        <v>6900</v>
      </c>
      <c r="R126" s="67">
        <f>SUM(R127:R129)</f>
        <v>82800</v>
      </c>
    </row>
    <row r="127" spans="2:18" s="93" customFormat="1" x14ac:dyDescent="0.25">
      <c r="B127" s="78"/>
      <c r="C127" s="57" t="s">
        <v>18</v>
      </c>
      <c r="D127" s="71">
        <v>1</v>
      </c>
      <c r="E127" s="66">
        <v>2.5</v>
      </c>
      <c r="F127" s="66">
        <f>E127*1000</f>
        <v>2500</v>
      </c>
      <c r="G127" s="66">
        <f>D127*F127</f>
        <v>2500</v>
      </c>
      <c r="H127" s="66">
        <f>G127*12</f>
        <v>30000</v>
      </c>
      <c r="I127" s="79">
        <v>1</v>
      </c>
      <c r="J127" s="63">
        <v>2.5</v>
      </c>
      <c r="K127" s="68">
        <f t="shared" si="41"/>
        <v>2500</v>
      </c>
      <c r="L127" s="68">
        <f t="shared" si="42"/>
        <v>2500</v>
      </c>
      <c r="M127" s="68">
        <f t="shared" si="43"/>
        <v>30000</v>
      </c>
      <c r="N127" s="80"/>
      <c r="O127" s="66">
        <v>2.5</v>
      </c>
      <c r="P127" s="87">
        <f t="shared" si="44"/>
        <v>2500</v>
      </c>
      <c r="Q127" s="87">
        <f t="shared" si="47"/>
        <v>0</v>
      </c>
      <c r="R127" s="87">
        <f t="shared" si="45"/>
        <v>0</v>
      </c>
    </row>
    <row r="128" spans="2:18" s="93" customFormat="1" ht="17.25" customHeight="1" x14ac:dyDescent="0.25">
      <c r="B128" s="78"/>
      <c r="C128" s="57" t="s">
        <v>19</v>
      </c>
      <c r="D128" s="71">
        <v>9</v>
      </c>
      <c r="E128" s="66">
        <v>1.1499999999999999</v>
      </c>
      <c r="F128" s="66">
        <f t="shared" ref="F128:F129" si="61">E128*1000</f>
        <v>1150</v>
      </c>
      <c r="G128" s="66">
        <f>D128*F128</f>
        <v>10350</v>
      </c>
      <c r="H128" s="66">
        <f>G128*12</f>
        <v>124200</v>
      </c>
      <c r="I128" s="79">
        <v>3</v>
      </c>
      <c r="J128" s="63">
        <v>1.1499999999999999</v>
      </c>
      <c r="K128" s="68">
        <f t="shared" si="41"/>
        <v>1150</v>
      </c>
      <c r="L128" s="68">
        <f t="shared" si="42"/>
        <v>3450</v>
      </c>
      <c r="M128" s="68">
        <f t="shared" si="43"/>
        <v>41400</v>
      </c>
      <c r="N128" s="80">
        <v>6</v>
      </c>
      <c r="O128" s="66">
        <v>1.1499999999999999</v>
      </c>
      <c r="P128" s="87">
        <f t="shared" si="44"/>
        <v>1150</v>
      </c>
      <c r="Q128" s="87">
        <f t="shared" si="47"/>
        <v>6900</v>
      </c>
      <c r="R128" s="87">
        <f t="shared" si="45"/>
        <v>82800</v>
      </c>
    </row>
    <row r="129" spans="2:18" s="93" customFormat="1" x14ac:dyDescent="0.25">
      <c r="B129" s="78"/>
      <c r="C129" s="57" t="s">
        <v>7</v>
      </c>
      <c r="D129" s="71">
        <v>1</v>
      </c>
      <c r="E129" s="66">
        <v>0.85</v>
      </c>
      <c r="F129" s="66">
        <f t="shared" si="61"/>
        <v>850</v>
      </c>
      <c r="G129" s="66">
        <f>D129*F129</f>
        <v>850</v>
      </c>
      <c r="H129" s="66">
        <f>G129*12</f>
        <v>10200</v>
      </c>
      <c r="I129" s="79">
        <v>1</v>
      </c>
      <c r="J129" s="63">
        <v>0.85</v>
      </c>
      <c r="K129" s="68">
        <f t="shared" si="41"/>
        <v>850</v>
      </c>
      <c r="L129" s="68">
        <f t="shared" si="42"/>
        <v>850</v>
      </c>
      <c r="M129" s="68">
        <f t="shared" si="43"/>
        <v>10200</v>
      </c>
      <c r="N129" s="80"/>
      <c r="O129" s="66">
        <v>0.85</v>
      </c>
      <c r="P129" s="87">
        <f t="shared" si="44"/>
        <v>850</v>
      </c>
      <c r="Q129" s="87">
        <f t="shared" si="47"/>
        <v>0</v>
      </c>
      <c r="R129" s="87">
        <f t="shared" si="45"/>
        <v>0</v>
      </c>
    </row>
    <row r="130" spans="2:18" s="93" customFormat="1" ht="30" x14ac:dyDescent="0.25">
      <c r="B130" s="84">
        <v>3</v>
      </c>
      <c r="C130" s="59" t="s">
        <v>51</v>
      </c>
      <c r="D130" s="73">
        <f>SUM(D131:D133)</f>
        <v>7</v>
      </c>
      <c r="E130" s="67"/>
      <c r="F130" s="67"/>
      <c r="G130" s="67">
        <f>SUM(G131:G133)</f>
        <v>9350</v>
      </c>
      <c r="H130" s="67">
        <f>SUM(H131:H133)</f>
        <v>112200</v>
      </c>
      <c r="I130" s="85">
        <f>SUM(I131:I133)</f>
        <v>4</v>
      </c>
      <c r="J130" s="67"/>
      <c r="K130" s="69"/>
      <c r="L130" s="67">
        <f>SUM(L131:L133)</f>
        <v>6250</v>
      </c>
      <c r="M130" s="67">
        <f t="shared" si="43"/>
        <v>75000</v>
      </c>
      <c r="N130" s="85">
        <f t="shared" ref="N130" si="62">SUM(N131:N133)</f>
        <v>3</v>
      </c>
      <c r="O130" s="67"/>
      <c r="P130" s="87"/>
      <c r="Q130" s="67">
        <f>SUM(Q131:Q133)</f>
        <v>3100</v>
      </c>
      <c r="R130" s="67">
        <f>SUM(R131:R133)</f>
        <v>37200</v>
      </c>
    </row>
    <row r="131" spans="2:18" s="93" customFormat="1" x14ac:dyDescent="0.25">
      <c r="B131" s="78"/>
      <c r="C131" s="57" t="s">
        <v>21</v>
      </c>
      <c r="D131" s="71">
        <v>1</v>
      </c>
      <c r="E131" s="66">
        <v>2.8</v>
      </c>
      <c r="F131" s="66">
        <f>E131*1000</f>
        <v>2800</v>
      </c>
      <c r="G131" s="66">
        <f>D131*F131</f>
        <v>2800</v>
      </c>
      <c r="H131" s="66">
        <f>G131*12</f>
        <v>33600</v>
      </c>
      <c r="I131" s="79">
        <v>1</v>
      </c>
      <c r="J131" s="63">
        <v>2.8</v>
      </c>
      <c r="K131" s="68">
        <f t="shared" si="41"/>
        <v>2800</v>
      </c>
      <c r="L131" s="68">
        <f t="shared" si="42"/>
        <v>2800</v>
      </c>
      <c r="M131" s="68">
        <f t="shared" si="43"/>
        <v>33600</v>
      </c>
      <c r="N131" s="80"/>
      <c r="O131" s="66">
        <v>2.8</v>
      </c>
      <c r="P131" s="87">
        <f t="shared" si="44"/>
        <v>2800</v>
      </c>
      <c r="Q131" s="87">
        <f t="shared" si="47"/>
        <v>0</v>
      </c>
      <c r="R131" s="87">
        <f t="shared" si="45"/>
        <v>0</v>
      </c>
    </row>
    <row r="132" spans="2:18" s="93" customFormat="1" x14ac:dyDescent="0.25">
      <c r="B132" s="78"/>
      <c r="C132" s="57" t="s">
        <v>19</v>
      </c>
      <c r="D132" s="71">
        <v>5</v>
      </c>
      <c r="E132" s="66">
        <v>1.1499999999999999</v>
      </c>
      <c r="F132" s="66">
        <f t="shared" ref="F132:F133" si="63">E132*1000</f>
        <v>1150</v>
      </c>
      <c r="G132" s="66">
        <f>D132*F132</f>
        <v>5750</v>
      </c>
      <c r="H132" s="66">
        <f>G132*12</f>
        <v>69000</v>
      </c>
      <c r="I132" s="79">
        <v>3</v>
      </c>
      <c r="J132" s="63">
        <v>1.1499999999999999</v>
      </c>
      <c r="K132" s="68">
        <f t="shared" si="41"/>
        <v>1150</v>
      </c>
      <c r="L132" s="68">
        <f t="shared" si="42"/>
        <v>3450</v>
      </c>
      <c r="M132" s="68">
        <f t="shared" si="43"/>
        <v>41400</v>
      </c>
      <c r="N132" s="80">
        <v>2</v>
      </c>
      <c r="O132" s="66">
        <v>1.1499999999999999</v>
      </c>
      <c r="P132" s="87">
        <f t="shared" si="44"/>
        <v>1150</v>
      </c>
      <c r="Q132" s="87">
        <f t="shared" si="47"/>
        <v>2300</v>
      </c>
      <c r="R132" s="87">
        <f t="shared" si="45"/>
        <v>27600</v>
      </c>
    </row>
    <row r="133" spans="2:18" s="93" customFormat="1" x14ac:dyDescent="0.25">
      <c r="B133" s="78"/>
      <c r="C133" s="57" t="s">
        <v>7</v>
      </c>
      <c r="D133" s="71">
        <v>1</v>
      </c>
      <c r="E133" s="66">
        <v>0.8</v>
      </c>
      <c r="F133" s="66">
        <f t="shared" si="63"/>
        <v>800</v>
      </c>
      <c r="G133" s="66">
        <f>D133*F133</f>
        <v>800</v>
      </c>
      <c r="H133" s="66">
        <f>G133*12</f>
        <v>9600</v>
      </c>
      <c r="I133" s="79">
        <v>0</v>
      </c>
      <c r="J133" s="63">
        <v>0.8</v>
      </c>
      <c r="K133" s="68">
        <f t="shared" ref="K133:K195" si="64">J133*1000</f>
        <v>800</v>
      </c>
      <c r="L133" s="68">
        <f t="shared" ref="L133:L195" si="65">I133*K133</f>
        <v>0</v>
      </c>
      <c r="M133" s="68">
        <f t="shared" ref="M133:M195" si="66">L133*12</f>
        <v>0</v>
      </c>
      <c r="N133" s="80">
        <v>1</v>
      </c>
      <c r="O133" s="66">
        <v>0.8</v>
      </c>
      <c r="P133" s="87">
        <f t="shared" ref="P133:P195" si="67">O133*1000</f>
        <v>800</v>
      </c>
      <c r="Q133" s="87">
        <f t="shared" si="47"/>
        <v>800</v>
      </c>
      <c r="R133" s="87">
        <f t="shared" ref="R133:R196" si="68">Q133*12</f>
        <v>9600</v>
      </c>
    </row>
    <row r="134" spans="2:18" s="94" customFormat="1" x14ac:dyDescent="0.25">
      <c r="B134" s="81" t="s">
        <v>181</v>
      </c>
      <c r="C134" s="58" t="s">
        <v>52</v>
      </c>
      <c r="D134" s="72">
        <f>D135+D136+D137+D142+D146+D150</f>
        <v>36</v>
      </c>
      <c r="E134" s="65"/>
      <c r="F134" s="65"/>
      <c r="G134" s="65">
        <f>G135+G136+G137+G142+G146+G150</f>
        <v>43550</v>
      </c>
      <c r="H134" s="65">
        <f>H135+H136+H137+H142+H146+H150</f>
        <v>522600</v>
      </c>
      <c r="I134" s="82">
        <f>I135+I136+I137+I142+I146+I150</f>
        <v>33</v>
      </c>
      <c r="J134" s="65"/>
      <c r="K134" s="70"/>
      <c r="L134" s="65">
        <f>L135+L136+L137+L142+L146+L150</f>
        <v>40700</v>
      </c>
      <c r="M134" s="65">
        <f t="shared" si="66"/>
        <v>488400</v>
      </c>
      <c r="N134" s="82">
        <f>N135+N136+N137+N142+N146+N150</f>
        <v>3</v>
      </c>
      <c r="O134" s="65"/>
      <c r="P134" s="90"/>
      <c r="Q134" s="65">
        <f>Q135+Q136+Q137+Q142+Q146+Q150</f>
        <v>2850</v>
      </c>
      <c r="R134" s="65">
        <f>Q134*12</f>
        <v>34200</v>
      </c>
    </row>
    <row r="135" spans="2:18" s="93" customFormat="1" x14ac:dyDescent="0.25">
      <c r="B135" s="78"/>
      <c r="C135" s="57" t="s">
        <v>23</v>
      </c>
      <c r="D135" s="71">
        <v>1</v>
      </c>
      <c r="E135" s="66">
        <v>3.6</v>
      </c>
      <c r="F135" s="75">
        <f>E135*1000</f>
        <v>3600</v>
      </c>
      <c r="G135" s="75">
        <f>D135*F135</f>
        <v>3600</v>
      </c>
      <c r="H135" s="66">
        <f>G135*12</f>
        <v>43200</v>
      </c>
      <c r="I135" s="79">
        <v>1</v>
      </c>
      <c r="J135" s="63">
        <v>3.6</v>
      </c>
      <c r="K135" s="68">
        <f t="shared" si="64"/>
        <v>3600</v>
      </c>
      <c r="L135" s="68">
        <f t="shared" si="65"/>
        <v>3600</v>
      </c>
      <c r="M135" s="68">
        <f t="shared" si="66"/>
        <v>43200</v>
      </c>
      <c r="N135" s="80"/>
      <c r="O135" s="66">
        <v>3.6</v>
      </c>
      <c r="P135" s="87">
        <f t="shared" si="67"/>
        <v>3600</v>
      </c>
      <c r="Q135" s="87">
        <f t="shared" si="47"/>
        <v>0</v>
      </c>
      <c r="R135" s="87">
        <f t="shared" si="68"/>
        <v>0</v>
      </c>
    </row>
    <row r="136" spans="2:18" s="93" customFormat="1" x14ac:dyDescent="0.25">
      <c r="B136" s="78"/>
      <c r="C136" s="57" t="s">
        <v>24</v>
      </c>
      <c r="D136" s="71">
        <v>1</v>
      </c>
      <c r="E136" s="66">
        <v>2.8</v>
      </c>
      <c r="F136" s="75">
        <f>E136*1000</f>
        <v>2800</v>
      </c>
      <c r="G136" s="66">
        <f>D136*F136</f>
        <v>2800</v>
      </c>
      <c r="H136" s="66">
        <f>G136*12</f>
        <v>33600</v>
      </c>
      <c r="I136" s="79">
        <v>1</v>
      </c>
      <c r="J136" s="63">
        <v>2.8</v>
      </c>
      <c r="K136" s="68">
        <f t="shared" si="64"/>
        <v>2800</v>
      </c>
      <c r="L136" s="68">
        <f t="shared" si="65"/>
        <v>2800</v>
      </c>
      <c r="M136" s="68">
        <f t="shared" si="66"/>
        <v>33600</v>
      </c>
      <c r="N136" s="80"/>
      <c r="O136" s="66">
        <v>2.8</v>
      </c>
      <c r="P136" s="87">
        <f t="shared" si="67"/>
        <v>2800</v>
      </c>
      <c r="Q136" s="87">
        <f t="shared" si="47"/>
        <v>0</v>
      </c>
      <c r="R136" s="87">
        <f t="shared" si="68"/>
        <v>0</v>
      </c>
    </row>
    <row r="137" spans="2:18" s="95" customFormat="1" x14ac:dyDescent="0.25">
      <c r="B137" s="84">
        <v>1</v>
      </c>
      <c r="C137" s="59" t="s">
        <v>53</v>
      </c>
      <c r="D137" s="73">
        <f>SUM(D138:D141)</f>
        <v>11</v>
      </c>
      <c r="E137" s="67"/>
      <c r="F137" s="67"/>
      <c r="G137" s="67">
        <f>SUM(G138:G141)</f>
        <v>10650</v>
      </c>
      <c r="H137" s="67">
        <f>SUM(H138:H141)</f>
        <v>127800</v>
      </c>
      <c r="I137" s="85">
        <f>SUM(I138:I141)</f>
        <v>10</v>
      </c>
      <c r="J137" s="67"/>
      <c r="K137" s="69"/>
      <c r="L137" s="67">
        <f>SUM(L138:L141)</f>
        <v>9800</v>
      </c>
      <c r="M137" s="67">
        <f t="shared" si="66"/>
        <v>117600</v>
      </c>
      <c r="N137" s="85">
        <f>SUM(N138:N141)</f>
        <v>1</v>
      </c>
      <c r="O137" s="67"/>
      <c r="P137" s="87"/>
      <c r="Q137" s="67">
        <f>SUM(Q138:Q141)</f>
        <v>850</v>
      </c>
      <c r="R137" s="67">
        <f t="shared" si="68"/>
        <v>10200</v>
      </c>
    </row>
    <row r="138" spans="2:18" s="93" customFormat="1" x14ac:dyDescent="0.25">
      <c r="B138" s="78"/>
      <c r="C138" s="57" t="s">
        <v>21</v>
      </c>
      <c r="D138" s="71">
        <v>1</v>
      </c>
      <c r="E138" s="66">
        <v>2</v>
      </c>
      <c r="F138" s="66">
        <f>E138*1000</f>
        <v>2000</v>
      </c>
      <c r="G138" s="66">
        <f>D138*F138</f>
        <v>2000</v>
      </c>
      <c r="H138" s="66">
        <f>G138*12</f>
        <v>24000</v>
      </c>
      <c r="I138" s="79">
        <v>1</v>
      </c>
      <c r="J138" s="63">
        <v>2</v>
      </c>
      <c r="K138" s="68">
        <f t="shared" si="64"/>
        <v>2000</v>
      </c>
      <c r="L138" s="68">
        <f t="shared" si="65"/>
        <v>2000</v>
      </c>
      <c r="M138" s="68">
        <f t="shared" si="66"/>
        <v>24000</v>
      </c>
      <c r="N138" s="80"/>
      <c r="O138" s="66">
        <v>2</v>
      </c>
      <c r="P138" s="87">
        <f t="shared" si="67"/>
        <v>2000</v>
      </c>
      <c r="Q138" s="87">
        <f t="shared" ref="Q138:Q195" si="69">N138*P138</f>
        <v>0</v>
      </c>
      <c r="R138" s="87">
        <f t="shared" si="68"/>
        <v>0</v>
      </c>
    </row>
    <row r="139" spans="2:18" s="93" customFormat="1" x14ac:dyDescent="0.25">
      <c r="B139" s="78"/>
      <c r="C139" s="57" t="s">
        <v>19</v>
      </c>
      <c r="D139" s="71">
        <v>2</v>
      </c>
      <c r="E139" s="66">
        <v>1.1499999999999999</v>
      </c>
      <c r="F139" s="66">
        <f t="shared" ref="F139:F141" si="70">E139*1000</f>
        <v>1150</v>
      </c>
      <c r="G139" s="66">
        <f>D139*F139</f>
        <v>2300</v>
      </c>
      <c r="H139" s="66">
        <f>G139*12</f>
        <v>27600</v>
      </c>
      <c r="I139" s="79">
        <v>2</v>
      </c>
      <c r="J139" s="63">
        <v>1.1499999999999999</v>
      </c>
      <c r="K139" s="68">
        <f t="shared" si="64"/>
        <v>1150</v>
      </c>
      <c r="L139" s="68">
        <f t="shared" si="65"/>
        <v>2300</v>
      </c>
      <c r="M139" s="68">
        <f t="shared" si="66"/>
        <v>27600</v>
      </c>
      <c r="N139" s="80"/>
      <c r="O139" s="66">
        <v>1.1499999999999999</v>
      </c>
      <c r="P139" s="87">
        <f t="shared" si="67"/>
        <v>1150</v>
      </c>
      <c r="Q139" s="87">
        <f t="shared" si="69"/>
        <v>0</v>
      </c>
      <c r="R139" s="87">
        <f t="shared" si="68"/>
        <v>0</v>
      </c>
    </row>
    <row r="140" spans="2:18" s="93" customFormat="1" x14ac:dyDescent="0.25">
      <c r="B140" s="78"/>
      <c r="C140" s="57" t="s">
        <v>7</v>
      </c>
      <c r="D140" s="71">
        <v>5</v>
      </c>
      <c r="E140" s="66">
        <v>0.85</v>
      </c>
      <c r="F140" s="66">
        <f t="shared" si="70"/>
        <v>850</v>
      </c>
      <c r="G140" s="66">
        <f>D140*F140</f>
        <v>4250</v>
      </c>
      <c r="H140" s="66">
        <f>G140*12</f>
        <v>51000</v>
      </c>
      <c r="I140" s="79">
        <v>4</v>
      </c>
      <c r="J140" s="63">
        <v>0.85</v>
      </c>
      <c r="K140" s="68">
        <f t="shared" si="64"/>
        <v>850</v>
      </c>
      <c r="L140" s="68">
        <f t="shared" si="65"/>
        <v>3400</v>
      </c>
      <c r="M140" s="68">
        <f t="shared" si="66"/>
        <v>40800</v>
      </c>
      <c r="N140" s="80">
        <v>1</v>
      </c>
      <c r="O140" s="66">
        <v>0.85</v>
      </c>
      <c r="P140" s="87">
        <f t="shared" si="67"/>
        <v>850</v>
      </c>
      <c r="Q140" s="87">
        <f t="shared" si="69"/>
        <v>850</v>
      </c>
      <c r="R140" s="87">
        <f t="shared" si="68"/>
        <v>10200</v>
      </c>
    </row>
    <row r="141" spans="2:18" s="93" customFormat="1" x14ac:dyDescent="0.25">
      <c r="B141" s="78"/>
      <c r="C141" s="57" t="s">
        <v>8</v>
      </c>
      <c r="D141" s="71">
        <v>3</v>
      </c>
      <c r="E141" s="66">
        <v>0.7</v>
      </c>
      <c r="F141" s="66">
        <f t="shared" si="70"/>
        <v>700</v>
      </c>
      <c r="G141" s="66">
        <f>D141*F141</f>
        <v>2100</v>
      </c>
      <c r="H141" s="66">
        <f>G141*12</f>
        <v>25200</v>
      </c>
      <c r="I141" s="79">
        <v>3</v>
      </c>
      <c r="J141" s="63">
        <v>0.7</v>
      </c>
      <c r="K141" s="68">
        <f t="shared" si="64"/>
        <v>700</v>
      </c>
      <c r="L141" s="68">
        <f t="shared" si="65"/>
        <v>2100</v>
      </c>
      <c r="M141" s="68">
        <f t="shared" si="66"/>
        <v>25200</v>
      </c>
      <c r="N141" s="80"/>
      <c r="O141" s="66">
        <v>0.7</v>
      </c>
      <c r="P141" s="87">
        <f t="shared" si="67"/>
        <v>700</v>
      </c>
      <c r="Q141" s="87">
        <f t="shared" si="69"/>
        <v>0</v>
      </c>
      <c r="R141" s="87">
        <f t="shared" si="68"/>
        <v>0</v>
      </c>
    </row>
    <row r="142" spans="2:18" s="95" customFormat="1" ht="30" x14ac:dyDescent="0.25">
      <c r="B142" s="84">
        <v>2</v>
      </c>
      <c r="C142" s="59" t="s">
        <v>54</v>
      </c>
      <c r="D142" s="73">
        <f>SUM(D143:D145)</f>
        <v>7</v>
      </c>
      <c r="E142" s="67"/>
      <c r="F142" s="67"/>
      <c r="G142" s="67">
        <f>SUM(G143:G145)</f>
        <v>8500</v>
      </c>
      <c r="H142" s="67">
        <f>SUM(H143:H145)</f>
        <v>102000</v>
      </c>
      <c r="I142" s="85">
        <f>SUM(I143:I145)</f>
        <v>7</v>
      </c>
      <c r="J142" s="67"/>
      <c r="K142" s="69"/>
      <c r="L142" s="67">
        <f>SUM(L143:L145)</f>
        <v>8500</v>
      </c>
      <c r="M142" s="67">
        <f t="shared" si="66"/>
        <v>102000</v>
      </c>
      <c r="N142" s="85">
        <f>SUM(N143:N145)</f>
        <v>0</v>
      </c>
      <c r="O142" s="67"/>
      <c r="P142" s="87"/>
      <c r="Q142" s="67">
        <f>SUM(Q143:Q145)</f>
        <v>0</v>
      </c>
      <c r="R142" s="67">
        <f>Q142*12</f>
        <v>0</v>
      </c>
    </row>
    <row r="143" spans="2:18" s="93" customFormat="1" x14ac:dyDescent="0.25">
      <c r="B143" s="78"/>
      <c r="C143" s="57" t="s">
        <v>18</v>
      </c>
      <c r="D143" s="71">
        <v>1</v>
      </c>
      <c r="E143" s="66">
        <v>2.2000000000000002</v>
      </c>
      <c r="F143" s="66">
        <f>E143*1000</f>
        <v>2200</v>
      </c>
      <c r="G143" s="66">
        <f>D143*F143</f>
        <v>2200</v>
      </c>
      <c r="H143" s="66">
        <f>G143*12</f>
        <v>26400</v>
      </c>
      <c r="I143" s="79">
        <v>1</v>
      </c>
      <c r="J143" s="63">
        <v>2.2000000000000002</v>
      </c>
      <c r="K143" s="68">
        <f t="shared" si="64"/>
        <v>2200</v>
      </c>
      <c r="L143" s="68">
        <f t="shared" si="65"/>
        <v>2200</v>
      </c>
      <c r="M143" s="68">
        <f t="shared" si="66"/>
        <v>26400</v>
      </c>
      <c r="N143" s="80"/>
      <c r="O143" s="66">
        <v>2.2000000000000002</v>
      </c>
      <c r="P143" s="87">
        <f t="shared" si="67"/>
        <v>2200</v>
      </c>
      <c r="Q143" s="87">
        <f t="shared" si="69"/>
        <v>0</v>
      </c>
      <c r="R143" s="87">
        <f t="shared" si="68"/>
        <v>0</v>
      </c>
    </row>
    <row r="144" spans="2:18" s="93" customFormat="1" x14ac:dyDescent="0.25">
      <c r="B144" s="78"/>
      <c r="C144" s="57" t="s">
        <v>3</v>
      </c>
      <c r="D144" s="71">
        <v>4</v>
      </c>
      <c r="E144" s="66">
        <v>1.1499999999999999</v>
      </c>
      <c r="F144" s="66">
        <f t="shared" ref="F144:F145" si="71">E144*1000</f>
        <v>1150</v>
      </c>
      <c r="G144" s="66">
        <f>D144*F144</f>
        <v>4600</v>
      </c>
      <c r="H144" s="66">
        <f>G144*12</f>
        <v>55200</v>
      </c>
      <c r="I144" s="79">
        <v>4</v>
      </c>
      <c r="J144" s="63">
        <v>1.1499999999999999</v>
      </c>
      <c r="K144" s="68">
        <f t="shared" si="64"/>
        <v>1150</v>
      </c>
      <c r="L144" s="68">
        <f t="shared" si="65"/>
        <v>4600</v>
      </c>
      <c r="M144" s="68">
        <f t="shared" si="66"/>
        <v>55200</v>
      </c>
      <c r="N144" s="80"/>
      <c r="O144" s="66">
        <v>1.1499999999999999</v>
      </c>
      <c r="P144" s="87">
        <f t="shared" si="67"/>
        <v>1150</v>
      </c>
      <c r="Q144" s="87">
        <f t="shared" si="69"/>
        <v>0</v>
      </c>
      <c r="R144" s="87">
        <f t="shared" si="68"/>
        <v>0</v>
      </c>
    </row>
    <row r="145" spans="2:18" s="93" customFormat="1" x14ac:dyDescent="0.25">
      <c r="B145" s="78"/>
      <c r="C145" s="57" t="s">
        <v>7</v>
      </c>
      <c r="D145" s="71">
        <v>2</v>
      </c>
      <c r="E145" s="66">
        <v>0.85</v>
      </c>
      <c r="F145" s="66">
        <f t="shared" si="71"/>
        <v>850</v>
      </c>
      <c r="G145" s="66">
        <f>D145*F145</f>
        <v>1700</v>
      </c>
      <c r="H145" s="66">
        <f>G145*12</f>
        <v>20400</v>
      </c>
      <c r="I145" s="79">
        <v>2</v>
      </c>
      <c r="J145" s="63">
        <v>0.85</v>
      </c>
      <c r="K145" s="68">
        <f t="shared" si="64"/>
        <v>850</v>
      </c>
      <c r="L145" s="68">
        <f t="shared" si="65"/>
        <v>1700</v>
      </c>
      <c r="M145" s="68">
        <f t="shared" si="66"/>
        <v>20400</v>
      </c>
      <c r="N145" s="80"/>
      <c r="O145" s="66">
        <v>0.85</v>
      </c>
      <c r="P145" s="87">
        <f t="shared" si="67"/>
        <v>850</v>
      </c>
      <c r="Q145" s="87">
        <f t="shared" si="69"/>
        <v>0</v>
      </c>
      <c r="R145" s="87">
        <f t="shared" si="68"/>
        <v>0</v>
      </c>
    </row>
    <row r="146" spans="2:18" s="95" customFormat="1" x14ac:dyDescent="0.25">
      <c r="B146" s="84">
        <v>3</v>
      </c>
      <c r="C146" s="59" t="s">
        <v>55</v>
      </c>
      <c r="D146" s="73">
        <f>SUM(D147:D149)</f>
        <v>5</v>
      </c>
      <c r="E146" s="67"/>
      <c r="F146" s="67"/>
      <c r="G146" s="67">
        <f>SUM(G147:G149)</f>
        <v>5700</v>
      </c>
      <c r="H146" s="67">
        <f>SUM(H147:H149)</f>
        <v>68400</v>
      </c>
      <c r="I146" s="85">
        <f>SUM(I147:I149)</f>
        <v>5</v>
      </c>
      <c r="J146" s="67"/>
      <c r="K146" s="69"/>
      <c r="L146" s="67">
        <f>SUM(L147:L149)</f>
        <v>5700</v>
      </c>
      <c r="M146" s="67">
        <f>L146*12</f>
        <v>68400</v>
      </c>
      <c r="N146" s="85">
        <f>SUM(N147:N149)</f>
        <v>0</v>
      </c>
      <c r="O146" s="67"/>
      <c r="P146" s="87"/>
      <c r="Q146" s="67">
        <f>SUM(Q147:Q149)</f>
        <v>0</v>
      </c>
      <c r="R146" s="67">
        <f>Q146*12</f>
        <v>0</v>
      </c>
    </row>
    <row r="147" spans="2:18" s="93" customFormat="1" x14ac:dyDescent="0.25">
      <c r="B147" s="78"/>
      <c r="C147" s="57" t="s">
        <v>18</v>
      </c>
      <c r="D147" s="71">
        <v>1</v>
      </c>
      <c r="E147" s="66">
        <v>2</v>
      </c>
      <c r="F147" s="66">
        <f>E147*1000</f>
        <v>2000</v>
      </c>
      <c r="G147" s="66">
        <f>D147*F147</f>
        <v>2000</v>
      </c>
      <c r="H147" s="66">
        <f>G147*12</f>
        <v>24000</v>
      </c>
      <c r="I147" s="79">
        <v>1</v>
      </c>
      <c r="J147" s="63">
        <v>2</v>
      </c>
      <c r="K147" s="68">
        <f t="shared" si="64"/>
        <v>2000</v>
      </c>
      <c r="L147" s="68">
        <f t="shared" si="65"/>
        <v>2000</v>
      </c>
      <c r="M147" s="68">
        <f t="shared" si="66"/>
        <v>24000</v>
      </c>
      <c r="N147" s="80"/>
      <c r="O147" s="66">
        <v>2</v>
      </c>
      <c r="P147" s="87">
        <f t="shared" si="67"/>
        <v>2000</v>
      </c>
      <c r="Q147" s="87">
        <f t="shared" si="69"/>
        <v>0</v>
      </c>
      <c r="R147" s="87">
        <f t="shared" si="68"/>
        <v>0</v>
      </c>
    </row>
    <row r="148" spans="2:18" s="93" customFormat="1" x14ac:dyDescent="0.25">
      <c r="B148" s="78"/>
      <c r="C148" s="57" t="s">
        <v>3</v>
      </c>
      <c r="D148" s="71">
        <v>1</v>
      </c>
      <c r="E148" s="66">
        <v>1.1499999999999999</v>
      </c>
      <c r="F148" s="66">
        <f t="shared" ref="F148:F149" si="72">E148*1000</f>
        <v>1150</v>
      </c>
      <c r="G148" s="66">
        <f>D148*F148</f>
        <v>1150</v>
      </c>
      <c r="H148" s="66">
        <f>G148*12</f>
        <v>13800</v>
      </c>
      <c r="I148" s="79">
        <v>1</v>
      </c>
      <c r="J148" s="63">
        <v>1.1499999999999999</v>
      </c>
      <c r="K148" s="68">
        <f t="shared" si="64"/>
        <v>1150</v>
      </c>
      <c r="L148" s="68">
        <f t="shared" si="65"/>
        <v>1150</v>
      </c>
      <c r="M148" s="68">
        <f t="shared" si="66"/>
        <v>13800</v>
      </c>
      <c r="N148" s="80"/>
      <c r="O148" s="66">
        <v>1.1499999999999999</v>
      </c>
      <c r="P148" s="87">
        <f t="shared" si="67"/>
        <v>1150</v>
      </c>
      <c r="Q148" s="87">
        <f t="shared" si="69"/>
        <v>0</v>
      </c>
      <c r="R148" s="87">
        <f t="shared" si="68"/>
        <v>0</v>
      </c>
    </row>
    <row r="149" spans="2:18" s="93" customFormat="1" x14ac:dyDescent="0.25">
      <c r="B149" s="78"/>
      <c r="C149" s="57" t="s">
        <v>7</v>
      </c>
      <c r="D149" s="71">
        <v>3</v>
      </c>
      <c r="E149" s="66">
        <v>0.85</v>
      </c>
      <c r="F149" s="66">
        <f t="shared" si="72"/>
        <v>850</v>
      </c>
      <c r="G149" s="66">
        <f>D149*F149</f>
        <v>2550</v>
      </c>
      <c r="H149" s="66">
        <f>G149*12</f>
        <v>30600</v>
      </c>
      <c r="I149" s="79">
        <v>3</v>
      </c>
      <c r="J149" s="63">
        <v>0.85</v>
      </c>
      <c r="K149" s="68">
        <f t="shared" si="64"/>
        <v>850</v>
      </c>
      <c r="L149" s="68">
        <f t="shared" si="65"/>
        <v>2550</v>
      </c>
      <c r="M149" s="68">
        <f t="shared" si="66"/>
        <v>30600</v>
      </c>
      <c r="N149" s="80"/>
      <c r="O149" s="66">
        <v>0.85</v>
      </c>
      <c r="P149" s="87">
        <f t="shared" si="67"/>
        <v>850</v>
      </c>
      <c r="Q149" s="87">
        <f t="shared" si="69"/>
        <v>0</v>
      </c>
      <c r="R149" s="87">
        <f t="shared" si="68"/>
        <v>0</v>
      </c>
    </row>
    <row r="150" spans="2:18" s="95" customFormat="1" ht="30" x14ac:dyDescent="0.25">
      <c r="B150" s="84">
        <v>4</v>
      </c>
      <c r="C150" s="59" t="s">
        <v>56</v>
      </c>
      <c r="D150" s="73">
        <f>SUM(D151:D154)</f>
        <v>11</v>
      </c>
      <c r="E150" s="67"/>
      <c r="F150" s="67"/>
      <c r="G150" s="67">
        <f>SUM(G151:G154)</f>
        <v>12300</v>
      </c>
      <c r="H150" s="67">
        <f>SUM(H151:H154)</f>
        <v>147600</v>
      </c>
      <c r="I150" s="85">
        <f>SUM(I151:I154)</f>
        <v>9</v>
      </c>
      <c r="J150" s="67"/>
      <c r="K150" s="69"/>
      <c r="L150" s="67">
        <f>SUM(L151:L154)</f>
        <v>10300</v>
      </c>
      <c r="M150" s="67">
        <f t="shared" si="66"/>
        <v>123600</v>
      </c>
      <c r="N150" s="85">
        <f>SUM(N151:N154)</f>
        <v>2</v>
      </c>
      <c r="O150" s="67"/>
      <c r="P150" s="87"/>
      <c r="Q150" s="67">
        <f>SUM(Q151:Q154)</f>
        <v>2000</v>
      </c>
      <c r="R150" s="67">
        <f>Q150*12</f>
        <v>24000</v>
      </c>
    </row>
    <row r="151" spans="2:18" s="93" customFormat="1" x14ac:dyDescent="0.25">
      <c r="B151" s="78"/>
      <c r="C151" s="57" t="s">
        <v>21</v>
      </c>
      <c r="D151" s="71">
        <v>1</v>
      </c>
      <c r="E151" s="66">
        <v>2</v>
      </c>
      <c r="F151" s="66">
        <f>E151*1000</f>
        <v>2000</v>
      </c>
      <c r="G151" s="66">
        <f>D151*F151</f>
        <v>2000</v>
      </c>
      <c r="H151" s="66">
        <f>G151*12</f>
        <v>24000</v>
      </c>
      <c r="I151" s="79">
        <v>1</v>
      </c>
      <c r="J151" s="63">
        <v>2</v>
      </c>
      <c r="K151" s="68">
        <f t="shared" si="64"/>
        <v>2000</v>
      </c>
      <c r="L151" s="68">
        <f t="shared" si="65"/>
        <v>2000</v>
      </c>
      <c r="M151" s="68">
        <f t="shared" si="66"/>
        <v>24000</v>
      </c>
      <c r="N151" s="80"/>
      <c r="O151" s="66">
        <v>2</v>
      </c>
      <c r="P151" s="87">
        <f t="shared" si="67"/>
        <v>2000</v>
      </c>
      <c r="Q151" s="87">
        <f t="shared" si="69"/>
        <v>0</v>
      </c>
      <c r="R151" s="87">
        <f t="shared" si="68"/>
        <v>0</v>
      </c>
    </row>
    <row r="152" spans="2:18" s="93" customFormat="1" x14ac:dyDescent="0.25">
      <c r="B152" s="78"/>
      <c r="C152" s="57" t="s">
        <v>19</v>
      </c>
      <c r="D152" s="71">
        <v>7</v>
      </c>
      <c r="E152" s="66">
        <v>1.1499999999999999</v>
      </c>
      <c r="F152" s="66">
        <f t="shared" ref="F152:F154" si="73">E152*1000</f>
        <v>1150</v>
      </c>
      <c r="G152" s="66">
        <f>D152*F152</f>
        <v>8050</v>
      </c>
      <c r="H152" s="66">
        <f>G152*12</f>
        <v>96600</v>
      </c>
      <c r="I152" s="79">
        <v>6</v>
      </c>
      <c r="J152" s="63">
        <v>1.1499999999999999</v>
      </c>
      <c r="K152" s="68">
        <f t="shared" si="64"/>
        <v>1150</v>
      </c>
      <c r="L152" s="68">
        <f t="shared" si="65"/>
        <v>6900</v>
      </c>
      <c r="M152" s="68">
        <f t="shared" si="66"/>
        <v>82800</v>
      </c>
      <c r="N152" s="80">
        <v>1</v>
      </c>
      <c r="O152" s="66">
        <v>1.1499999999999999</v>
      </c>
      <c r="P152" s="87">
        <f t="shared" si="67"/>
        <v>1150</v>
      </c>
      <c r="Q152" s="87">
        <f t="shared" si="69"/>
        <v>1150</v>
      </c>
      <c r="R152" s="87">
        <f t="shared" si="68"/>
        <v>13800</v>
      </c>
    </row>
    <row r="153" spans="2:18" s="93" customFormat="1" x14ac:dyDescent="0.25">
      <c r="B153" s="78"/>
      <c r="C153" s="57" t="s">
        <v>4</v>
      </c>
      <c r="D153" s="71">
        <v>1</v>
      </c>
      <c r="E153" s="66">
        <v>0.85</v>
      </c>
      <c r="F153" s="66">
        <f t="shared" si="73"/>
        <v>850</v>
      </c>
      <c r="G153" s="66">
        <f>D153*F153</f>
        <v>850</v>
      </c>
      <c r="H153" s="66">
        <f>G153*12</f>
        <v>10200</v>
      </c>
      <c r="I153" s="79">
        <v>0</v>
      </c>
      <c r="J153" s="63">
        <v>0.85</v>
      </c>
      <c r="K153" s="68">
        <f t="shared" si="64"/>
        <v>850</v>
      </c>
      <c r="L153" s="68">
        <f t="shared" si="65"/>
        <v>0</v>
      </c>
      <c r="M153" s="68">
        <f t="shared" si="66"/>
        <v>0</v>
      </c>
      <c r="N153" s="80">
        <v>1</v>
      </c>
      <c r="O153" s="66">
        <v>0.85</v>
      </c>
      <c r="P153" s="87">
        <f t="shared" si="67"/>
        <v>850</v>
      </c>
      <c r="Q153" s="87">
        <f t="shared" si="69"/>
        <v>850</v>
      </c>
      <c r="R153" s="87">
        <f t="shared" si="68"/>
        <v>10200</v>
      </c>
    </row>
    <row r="154" spans="2:18" s="93" customFormat="1" x14ac:dyDescent="0.25">
      <c r="B154" s="78"/>
      <c r="C154" s="57" t="s">
        <v>8</v>
      </c>
      <c r="D154" s="71">
        <v>2</v>
      </c>
      <c r="E154" s="66">
        <v>0.7</v>
      </c>
      <c r="F154" s="66">
        <f t="shared" si="73"/>
        <v>700</v>
      </c>
      <c r="G154" s="66">
        <f>D154*F154</f>
        <v>1400</v>
      </c>
      <c r="H154" s="66">
        <f>G154*12</f>
        <v>16800</v>
      </c>
      <c r="I154" s="79">
        <v>2</v>
      </c>
      <c r="J154" s="63">
        <v>0.7</v>
      </c>
      <c r="K154" s="68">
        <f t="shared" si="64"/>
        <v>700</v>
      </c>
      <c r="L154" s="68">
        <f t="shared" si="65"/>
        <v>1400</v>
      </c>
      <c r="M154" s="68">
        <f t="shared" si="66"/>
        <v>16800</v>
      </c>
      <c r="N154" s="80"/>
      <c r="O154" s="66">
        <v>0.7</v>
      </c>
      <c r="P154" s="87">
        <f t="shared" si="67"/>
        <v>700</v>
      </c>
      <c r="Q154" s="87">
        <f t="shared" si="69"/>
        <v>0</v>
      </c>
      <c r="R154" s="87">
        <f t="shared" si="68"/>
        <v>0</v>
      </c>
    </row>
    <row r="155" spans="2:18" s="94" customFormat="1" ht="18" customHeight="1" x14ac:dyDescent="0.25">
      <c r="B155" s="81" t="s">
        <v>182</v>
      </c>
      <c r="C155" s="58" t="s">
        <v>57</v>
      </c>
      <c r="D155" s="72">
        <f>D156+D157</f>
        <v>18</v>
      </c>
      <c r="E155" s="65"/>
      <c r="F155" s="65"/>
      <c r="G155" s="65">
        <f>G156+G157</f>
        <v>21900</v>
      </c>
      <c r="H155" s="65">
        <f>H156+H157</f>
        <v>262800</v>
      </c>
      <c r="I155" s="82">
        <f>I156+I157</f>
        <v>15</v>
      </c>
      <c r="J155" s="65"/>
      <c r="K155" s="70"/>
      <c r="L155" s="65">
        <f>L156+L157</f>
        <v>18900</v>
      </c>
      <c r="M155" s="65">
        <f t="shared" si="66"/>
        <v>226800</v>
      </c>
      <c r="N155" s="82">
        <f>N156+N157</f>
        <v>3</v>
      </c>
      <c r="O155" s="65"/>
      <c r="P155" s="90"/>
      <c r="Q155" s="65">
        <f>Q156+Q157</f>
        <v>3000</v>
      </c>
      <c r="R155" s="65">
        <f t="shared" si="68"/>
        <v>36000</v>
      </c>
    </row>
    <row r="156" spans="2:18" s="93" customFormat="1" x14ac:dyDescent="0.25">
      <c r="B156" s="78"/>
      <c r="C156" s="57" t="s">
        <v>28</v>
      </c>
      <c r="D156" s="71">
        <v>1</v>
      </c>
      <c r="E156" s="66">
        <v>3.6</v>
      </c>
      <c r="F156" s="75">
        <f>E156*1000</f>
        <v>3600</v>
      </c>
      <c r="G156" s="75">
        <f>D156*F156</f>
        <v>3600</v>
      </c>
      <c r="H156" s="66">
        <f>G156*12</f>
        <v>43200</v>
      </c>
      <c r="I156" s="79">
        <v>1</v>
      </c>
      <c r="J156" s="63">
        <v>3.6</v>
      </c>
      <c r="K156" s="68">
        <f t="shared" si="64"/>
        <v>3600</v>
      </c>
      <c r="L156" s="68">
        <f>I156*K156</f>
        <v>3600</v>
      </c>
      <c r="M156" s="68">
        <f t="shared" si="66"/>
        <v>43200</v>
      </c>
      <c r="N156" s="80"/>
      <c r="O156" s="66">
        <v>3.6</v>
      </c>
      <c r="P156" s="87">
        <f t="shared" si="67"/>
        <v>3600</v>
      </c>
      <c r="Q156" s="87">
        <f t="shared" si="69"/>
        <v>0</v>
      </c>
      <c r="R156" s="87">
        <f t="shared" si="68"/>
        <v>0</v>
      </c>
    </row>
    <row r="157" spans="2:18" s="95" customFormat="1" ht="30" x14ac:dyDescent="0.25">
      <c r="B157" s="84">
        <v>1</v>
      </c>
      <c r="C157" s="59" t="s">
        <v>58</v>
      </c>
      <c r="D157" s="73">
        <f>SUM(D158:D162)</f>
        <v>17</v>
      </c>
      <c r="E157" s="67"/>
      <c r="F157" s="67"/>
      <c r="G157" s="67">
        <f>SUM(G158:G162)</f>
        <v>18300</v>
      </c>
      <c r="H157" s="67">
        <f>SUM(H158:H162)</f>
        <v>219600</v>
      </c>
      <c r="I157" s="85">
        <f t="shared" ref="I157:N157" si="74">SUM(I158:I162)</f>
        <v>14</v>
      </c>
      <c r="J157" s="67"/>
      <c r="K157" s="69"/>
      <c r="L157" s="67">
        <f>SUM(L158:L162)</f>
        <v>15300</v>
      </c>
      <c r="M157" s="67">
        <f>L157*12</f>
        <v>183600</v>
      </c>
      <c r="N157" s="85">
        <f t="shared" si="74"/>
        <v>3</v>
      </c>
      <c r="O157" s="67"/>
      <c r="P157" s="87"/>
      <c r="Q157" s="67">
        <f>SUM(Q158:Q162)</f>
        <v>3000</v>
      </c>
      <c r="R157" s="67">
        <f>Q157*12</f>
        <v>36000</v>
      </c>
    </row>
    <row r="158" spans="2:18" s="93" customFormat="1" x14ac:dyDescent="0.25">
      <c r="B158" s="78"/>
      <c r="C158" s="57" t="s">
        <v>21</v>
      </c>
      <c r="D158" s="71">
        <v>1</v>
      </c>
      <c r="E158" s="66">
        <v>2</v>
      </c>
      <c r="F158" s="66">
        <f>E158*1000</f>
        <v>2000</v>
      </c>
      <c r="G158" s="66">
        <f>D158*F158</f>
        <v>2000</v>
      </c>
      <c r="H158" s="66">
        <f>G158*12</f>
        <v>24000</v>
      </c>
      <c r="I158" s="79">
        <v>1</v>
      </c>
      <c r="J158" s="63">
        <v>2</v>
      </c>
      <c r="K158" s="68">
        <f t="shared" si="64"/>
        <v>2000</v>
      </c>
      <c r="L158" s="68">
        <f t="shared" si="65"/>
        <v>2000</v>
      </c>
      <c r="M158" s="68">
        <f t="shared" si="66"/>
        <v>24000</v>
      </c>
      <c r="N158" s="80"/>
      <c r="O158" s="66">
        <v>2</v>
      </c>
      <c r="P158" s="87">
        <f t="shared" si="67"/>
        <v>2000</v>
      </c>
      <c r="Q158" s="87">
        <f t="shared" si="69"/>
        <v>0</v>
      </c>
      <c r="R158" s="87">
        <f t="shared" si="68"/>
        <v>0</v>
      </c>
    </row>
    <row r="159" spans="2:18" s="93" customFormat="1" x14ac:dyDescent="0.25">
      <c r="B159" s="78"/>
      <c r="C159" s="57" t="s">
        <v>19</v>
      </c>
      <c r="D159" s="71">
        <v>8</v>
      </c>
      <c r="E159" s="66">
        <v>1.1499999999999999</v>
      </c>
      <c r="F159" s="66">
        <f t="shared" ref="F159:F162" si="75">E159*1000</f>
        <v>1150</v>
      </c>
      <c r="G159" s="66">
        <f>D159*F159</f>
        <v>9200</v>
      </c>
      <c r="H159" s="66">
        <f>G159*12</f>
        <v>110400</v>
      </c>
      <c r="I159" s="79">
        <v>6</v>
      </c>
      <c r="J159" s="63">
        <v>1.1499999999999999</v>
      </c>
      <c r="K159" s="68">
        <f t="shared" si="64"/>
        <v>1150</v>
      </c>
      <c r="L159" s="68">
        <f t="shared" si="65"/>
        <v>6900</v>
      </c>
      <c r="M159" s="68">
        <f t="shared" si="66"/>
        <v>82800</v>
      </c>
      <c r="N159" s="80">
        <v>2</v>
      </c>
      <c r="O159" s="66">
        <v>1.1499999999999999</v>
      </c>
      <c r="P159" s="87">
        <f t="shared" si="67"/>
        <v>1150</v>
      </c>
      <c r="Q159" s="87">
        <f t="shared" si="69"/>
        <v>2300</v>
      </c>
      <c r="R159" s="87">
        <f t="shared" si="68"/>
        <v>27600</v>
      </c>
    </row>
    <row r="160" spans="2:18" s="93" customFormat="1" x14ac:dyDescent="0.25">
      <c r="B160" s="78"/>
      <c r="C160" s="57" t="s">
        <v>7</v>
      </c>
      <c r="D160" s="71">
        <v>1</v>
      </c>
      <c r="E160" s="66">
        <v>0.85</v>
      </c>
      <c r="F160" s="66">
        <f t="shared" si="75"/>
        <v>850</v>
      </c>
      <c r="G160" s="66">
        <f>D160*F160</f>
        <v>850</v>
      </c>
      <c r="H160" s="66">
        <f>G160*12</f>
        <v>10200</v>
      </c>
      <c r="I160" s="79">
        <v>1</v>
      </c>
      <c r="J160" s="63">
        <v>0.85</v>
      </c>
      <c r="K160" s="68">
        <f t="shared" si="64"/>
        <v>850</v>
      </c>
      <c r="L160" s="68">
        <f t="shared" si="65"/>
        <v>850</v>
      </c>
      <c r="M160" s="68">
        <f t="shared" si="66"/>
        <v>10200</v>
      </c>
      <c r="N160" s="80"/>
      <c r="O160" s="66">
        <v>0.85</v>
      </c>
      <c r="P160" s="87">
        <f t="shared" si="67"/>
        <v>850</v>
      </c>
      <c r="Q160" s="87">
        <f t="shared" si="69"/>
        <v>0</v>
      </c>
      <c r="R160" s="87">
        <f t="shared" si="68"/>
        <v>0</v>
      </c>
    </row>
    <row r="161" spans="2:19" s="93" customFormat="1" x14ac:dyDescent="0.25">
      <c r="B161" s="78"/>
      <c r="C161" s="57" t="s">
        <v>8</v>
      </c>
      <c r="D161" s="71">
        <v>4</v>
      </c>
      <c r="E161" s="66">
        <v>0.7</v>
      </c>
      <c r="F161" s="66">
        <f t="shared" si="75"/>
        <v>700</v>
      </c>
      <c r="G161" s="66">
        <f>D161*F161</f>
        <v>2800</v>
      </c>
      <c r="H161" s="66">
        <f>G161*12</f>
        <v>33600</v>
      </c>
      <c r="I161" s="79">
        <v>3</v>
      </c>
      <c r="J161" s="63">
        <v>0.7</v>
      </c>
      <c r="K161" s="68">
        <f t="shared" si="64"/>
        <v>700</v>
      </c>
      <c r="L161" s="68">
        <f t="shared" si="65"/>
        <v>2100</v>
      </c>
      <c r="M161" s="68">
        <f t="shared" si="66"/>
        <v>25200</v>
      </c>
      <c r="N161" s="80">
        <v>1</v>
      </c>
      <c r="O161" s="66">
        <v>0.7</v>
      </c>
      <c r="P161" s="87">
        <f t="shared" si="67"/>
        <v>700</v>
      </c>
      <c r="Q161" s="87">
        <f t="shared" si="69"/>
        <v>700</v>
      </c>
      <c r="R161" s="87">
        <f t="shared" si="68"/>
        <v>8400</v>
      </c>
    </row>
    <row r="162" spans="2:19" s="93" customFormat="1" x14ac:dyDescent="0.25">
      <c r="B162" s="78"/>
      <c r="C162" s="57" t="s">
        <v>59</v>
      </c>
      <c r="D162" s="71">
        <v>3</v>
      </c>
      <c r="E162" s="66">
        <v>1.1499999999999999</v>
      </c>
      <c r="F162" s="66">
        <f t="shared" si="75"/>
        <v>1150</v>
      </c>
      <c r="G162" s="66">
        <f>D162*F162</f>
        <v>3450</v>
      </c>
      <c r="H162" s="66">
        <f>G162*12</f>
        <v>41400</v>
      </c>
      <c r="I162" s="79">
        <v>3</v>
      </c>
      <c r="J162" s="63">
        <v>1.1499999999999999</v>
      </c>
      <c r="K162" s="68">
        <f t="shared" si="64"/>
        <v>1150</v>
      </c>
      <c r="L162" s="68">
        <f t="shared" si="65"/>
        <v>3450</v>
      </c>
      <c r="M162" s="68">
        <f t="shared" si="66"/>
        <v>41400</v>
      </c>
      <c r="N162" s="80"/>
      <c r="O162" s="66">
        <v>1.1499999999999999</v>
      </c>
      <c r="P162" s="87">
        <f t="shared" si="67"/>
        <v>1150</v>
      </c>
      <c r="Q162" s="87">
        <f t="shared" si="69"/>
        <v>0</v>
      </c>
      <c r="R162" s="87">
        <f t="shared" si="68"/>
        <v>0</v>
      </c>
    </row>
    <row r="163" spans="2:19" s="94" customFormat="1" ht="30" x14ac:dyDescent="0.25">
      <c r="B163" s="81" t="s">
        <v>183</v>
      </c>
      <c r="C163" s="58" t="s">
        <v>60</v>
      </c>
      <c r="D163" s="72">
        <f>D164+D165+D166+D173+D181+D190</f>
        <v>33</v>
      </c>
      <c r="E163" s="65"/>
      <c r="F163" s="65"/>
      <c r="G163" s="65">
        <f>G164+G165+G166+G173+G181+G190</f>
        <v>56200</v>
      </c>
      <c r="H163" s="65">
        <f>H164+H165+H166+H173+H181+H190</f>
        <v>674400</v>
      </c>
      <c r="I163" s="82">
        <f>I164+I165+I166+I173+I181+I190</f>
        <v>17</v>
      </c>
      <c r="J163" s="65"/>
      <c r="K163" s="70"/>
      <c r="L163" s="65">
        <f>L164+L165+L166+L173+L181+L190</f>
        <v>36650</v>
      </c>
      <c r="M163" s="65">
        <f t="shared" si="66"/>
        <v>439800</v>
      </c>
      <c r="N163" s="82">
        <f>N164+N165+N166+N173+N181+N190</f>
        <v>16</v>
      </c>
      <c r="O163" s="65"/>
      <c r="P163" s="90"/>
      <c r="Q163" s="65">
        <f>Q164+Q165+Q166+Q173+Q181+Q190</f>
        <v>19550</v>
      </c>
      <c r="R163" s="65">
        <f t="shared" si="68"/>
        <v>234600</v>
      </c>
      <c r="S163" s="91"/>
    </row>
    <row r="164" spans="2:19" s="93" customFormat="1" x14ac:dyDescent="0.25">
      <c r="B164" s="78"/>
      <c r="C164" s="57" t="s">
        <v>23</v>
      </c>
      <c r="D164" s="71">
        <v>1</v>
      </c>
      <c r="E164" s="66">
        <v>4.4000000000000004</v>
      </c>
      <c r="F164" s="66">
        <f>E164*1000</f>
        <v>4400</v>
      </c>
      <c r="G164" s="66">
        <f>D164*F164</f>
        <v>4400</v>
      </c>
      <c r="H164" s="66">
        <f>G164*12</f>
        <v>52800</v>
      </c>
      <c r="I164" s="79">
        <v>1</v>
      </c>
      <c r="J164" s="63">
        <v>4.4000000000000004</v>
      </c>
      <c r="K164" s="68">
        <f t="shared" si="64"/>
        <v>4400</v>
      </c>
      <c r="L164" s="68">
        <f t="shared" si="65"/>
        <v>4400</v>
      </c>
      <c r="M164" s="68">
        <f t="shared" si="66"/>
        <v>52800</v>
      </c>
      <c r="N164" s="80"/>
      <c r="O164" s="66">
        <v>4.4000000000000004</v>
      </c>
      <c r="P164" s="87">
        <f t="shared" si="67"/>
        <v>4400</v>
      </c>
      <c r="Q164" s="87">
        <f t="shared" si="69"/>
        <v>0</v>
      </c>
      <c r="R164" s="87">
        <f t="shared" si="68"/>
        <v>0</v>
      </c>
    </row>
    <row r="165" spans="2:19" s="93" customFormat="1" x14ac:dyDescent="0.25">
      <c r="B165" s="78"/>
      <c r="C165" s="57" t="s">
        <v>24</v>
      </c>
      <c r="D165" s="74">
        <v>1</v>
      </c>
      <c r="E165" s="66">
        <v>3.5</v>
      </c>
      <c r="F165" s="66">
        <f>E165*1000</f>
        <v>3500</v>
      </c>
      <c r="G165" s="66">
        <f>D165*F165</f>
        <v>3500</v>
      </c>
      <c r="H165" s="66">
        <f>G165*12</f>
        <v>42000</v>
      </c>
      <c r="I165" s="79">
        <v>1</v>
      </c>
      <c r="J165" s="63">
        <v>3.5</v>
      </c>
      <c r="K165" s="68">
        <f t="shared" si="64"/>
        <v>3500</v>
      </c>
      <c r="L165" s="68">
        <f t="shared" si="65"/>
        <v>3500</v>
      </c>
      <c r="M165" s="68">
        <f t="shared" si="66"/>
        <v>42000</v>
      </c>
      <c r="N165" s="88"/>
      <c r="O165" s="66">
        <v>3.5</v>
      </c>
      <c r="P165" s="87">
        <f t="shared" si="67"/>
        <v>3500</v>
      </c>
      <c r="Q165" s="87">
        <f t="shared" si="69"/>
        <v>0</v>
      </c>
      <c r="R165" s="87">
        <f t="shared" si="68"/>
        <v>0</v>
      </c>
    </row>
    <row r="166" spans="2:19" s="93" customFormat="1" ht="30" x14ac:dyDescent="0.25">
      <c r="B166" s="84">
        <v>1</v>
      </c>
      <c r="C166" s="59" t="s">
        <v>61</v>
      </c>
      <c r="D166" s="73">
        <f>SUM(D167:D172)</f>
        <v>7</v>
      </c>
      <c r="E166" s="67"/>
      <c r="F166" s="67"/>
      <c r="G166" s="67">
        <f>SUM(G167:G172)</f>
        <v>10000</v>
      </c>
      <c r="H166" s="67">
        <f>SUM(H167:H172)</f>
        <v>120000</v>
      </c>
      <c r="I166" s="85">
        <f t="shared" ref="I166:N166" si="76">SUM(I167:I172)</f>
        <v>4</v>
      </c>
      <c r="J166" s="67"/>
      <c r="K166" s="69"/>
      <c r="L166" s="67">
        <f>SUM(L167:L172)</f>
        <v>7000</v>
      </c>
      <c r="M166" s="67">
        <f t="shared" si="66"/>
        <v>84000</v>
      </c>
      <c r="N166" s="85">
        <f t="shared" si="76"/>
        <v>3</v>
      </c>
      <c r="O166" s="67"/>
      <c r="P166" s="87"/>
      <c r="Q166" s="67">
        <f>SUM(Q167:Q172)</f>
        <v>3000</v>
      </c>
      <c r="R166" s="67">
        <f t="shared" si="68"/>
        <v>36000</v>
      </c>
    </row>
    <row r="167" spans="2:19" s="93" customFormat="1" x14ac:dyDescent="0.25">
      <c r="B167" s="78"/>
      <c r="C167" s="57" t="s">
        <v>18</v>
      </c>
      <c r="D167" s="71">
        <v>1</v>
      </c>
      <c r="E167" s="66">
        <v>3.1</v>
      </c>
      <c r="F167" s="66">
        <f>E167*1000</f>
        <v>3100</v>
      </c>
      <c r="G167" s="66">
        <f t="shared" ref="G167:G172" si="77">D167*F167</f>
        <v>3100</v>
      </c>
      <c r="H167" s="66">
        <f t="shared" ref="H167:H172" si="78">G167*12</f>
        <v>37200</v>
      </c>
      <c r="I167" s="79">
        <v>1</v>
      </c>
      <c r="J167" s="63">
        <v>3.1</v>
      </c>
      <c r="K167" s="68">
        <f t="shared" si="64"/>
        <v>3100</v>
      </c>
      <c r="L167" s="68">
        <f t="shared" si="65"/>
        <v>3100</v>
      </c>
      <c r="M167" s="68">
        <f t="shared" si="66"/>
        <v>37200</v>
      </c>
      <c r="N167" s="80"/>
      <c r="O167" s="66">
        <v>3.1</v>
      </c>
      <c r="P167" s="87">
        <f t="shared" si="67"/>
        <v>3100</v>
      </c>
      <c r="Q167" s="87">
        <f t="shared" si="69"/>
        <v>0</v>
      </c>
      <c r="R167" s="87">
        <f t="shared" si="68"/>
        <v>0</v>
      </c>
    </row>
    <row r="168" spans="2:19" s="93" customFormat="1" x14ac:dyDescent="0.25">
      <c r="B168" s="78"/>
      <c r="C168" s="57" t="s">
        <v>7</v>
      </c>
      <c r="D168" s="71">
        <v>1</v>
      </c>
      <c r="E168" s="66">
        <v>1.5</v>
      </c>
      <c r="F168" s="66">
        <f t="shared" ref="F168:F172" si="79">E168*1000</f>
        <v>1500</v>
      </c>
      <c r="G168" s="66">
        <f t="shared" si="77"/>
        <v>1500</v>
      </c>
      <c r="H168" s="66">
        <f t="shared" si="78"/>
        <v>18000</v>
      </c>
      <c r="I168" s="79">
        <v>1</v>
      </c>
      <c r="J168" s="63">
        <v>1.5</v>
      </c>
      <c r="K168" s="68">
        <f t="shared" si="64"/>
        <v>1500</v>
      </c>
      <c r="L168" s="68">
        <f t="shared" si="65"/>
        <v>1500</v>
      </c>
      <c r="M168" s="68">
        <f t="shared" si="66"/>
        <v>18000</v>
      </c>
      <c r="N168" s="80"/>
      <c r="O168" s="66">
        <v>1.5</v>
      </c>
      <c r="P168" s="87">
        <f t="shared" si="67"/>
        <v>1500</v>
      </c>
      <c r="Q168" s="87">
        <f t="shared" si="69"/>
        <v>0</v>
      </c>
      <c r="R168" s="87">
        <f t="shared" si="68"/>
        <v>0</v>
      </c>
    </row>
    <row r="169" spans="2:19" s="93" customFormat="1" x14ac:dyDescent="0.25">
      <c r="B169" s="78"/>
      <c r="C169" s="57" t="s">
        <v>7</v>
      </c>
      <c r="D169" s="71">
        <v>1</v>
      </c>
      <c r="E169" s="66">
        <v>1.2</v>
      </c>
      <c r="F169" s="66">
        <f t="shared" si="79"/>
        <v>1200</v>
      </c>
      <c r="G169" s="66">
        <f t="shared" si="77"/>
        <v>1200</v>
      </c>
      <c r="H169" s="66">
        <f t="shared" si="78"/>
        <v>14400</v>
      </c>
      <c r="I169" s="79">
        <v>0</v>
      </c>
      <c r="J169" s="63">
        <v>1.2</v>
      </c>
      <c r="K169" s="68">
        <f t="shared" si="64"/>
        <v>1200</v>
      </c>
      <c r="L169" s="68">
        <f t="shared" si="65"/>
        <v>0</v>
      </c>
      <c r="M169" s="68">
        <f t="shared" si="66"/>
        <v>0</v>
      </c>
      <c r="N169" s="80">
        <v>1</v>
      </c>
      <c r="O169" s="66">
        <v>1.2</v>
      </c>
      <c r="P169" s="87">
        <f t="shared" si="67"/>
        <v>1200</v>
      </c>
      <c r="Q169" s="87">
        <f t="shared" si="69"/>
        <v>1200</v>
      </c>
      <c r="R169" s="87">
        <f t="shared" si="68"/>
        <v>14400</v>
      </c>
    </row>
    <row r="170" spans="2:19" s="93" customFormat="1" x14ac:dyDescent="0.25">
      <c r="B170" s="78"/>
      <c r="C170" s="57" t="s">
        <v>8</v>
      </c>
      <c r="D170" s="71">
        <v>2</v>
      </c>
      <c r="E170" s="66">
        <v>1.2</v>
      </c>
      <c r="F170" s="66">
        <f t="shared" si="79"/>
        <v>1200</v>
      </c>
      <c r="G170" s="66">
        <f t="shared" si="77"/>
        <v>2400</v>
      </c>
      <c r="H170" s="66">
        <f t="shared" si="78"/>
        <v>28800</v>
      </c>
      <c r="I170" s="79">
        <v>2</v>
      </c>
      <c r="J170" s="63">
        <v>1.2</v>
      </c>
      <c r="K170" s="68">
        <f t="shared" si="64"/>
        <v>1200</v>
      </c>
      <c r="L170" s="68">
        <f t="shared" si="65"/>
        <v>2400</v>
      </c>
      <c r="M170" s="68">
        <f t="shared" si="66"/>
        <v>28800</v>
      </c>
      <c r="N170" s="80"/>
      <c r="O170" s="66">
        <v>1.2</v>
      </c>
      <c r="P170" s="87">
        <f t="shared" si="67"/>
        <v>1200</v>
      </c>
      <c r="Q170" s="87">
        <f t="shared" si="69"/>
        <v>0</v>
      </c>
      <c r="R170" s="87">
        <f t="shared" si="68"/>
        <v>0</v>
      </c>
    </row>
    <row r="171" spans="2:19" s="93" customFormat="1" x14ac:dyDescent="0.25">
      <c r="B171" s="78"/>
      <c r="C171" s="57" t="s">
        <v>8</v>
      </c>
      <c r="D171" s="71">
        <v>1</v>
      </c>
      <c r="E171" s="66">
        <v>1</v>
      </c>
      <c r="F171" s="66">
        <f t="shared" si="79"/>
        <v>1000</v>
      </c>
      <c r="G171" s="66">
        <f t="shared" si="77"/>
        <v>1000</v>
      </c>
      <c r="H171" s="66">
        <f t="shared" si="78"/>
        <v>12000</v>
      </c>
      <c r="I171" s="79">
        <v>0</v>
      </c>
      <c r="J171" s="63">
        <v>1</v>
      </c>
      <c r="K171" s="68">
        <f t="shared" si="64"/>
        <v>1000</v>
      </c>
      <c r="L171" s="68">
        <f t="shared" si="65"/>
        <v>0</v>
      </c>
      <c r="M171" s="68">
        <f t="shared" si="66"/>
        <v>0</v>
      </c>
      <c r="N171" s="80">
        <v>1</v>
      </c>
      <c r="O171" s="66">
        <v>1</v>
      </c>
      <c r="P171" s="87">
        <f t="shared" si="67"/>
        <v>1000</v>
      </c>
      <c r="Q171" s="87">
        <f t="shared" si="69"/>
        <v>1000</v>
      </c>
      <c r="R171" s="87">
        <f t="shared" si="68"/>
        <v>12000</v>
      </c>
    </row>
    <row r="172" spans="2:19" s="93" customFormat="1" x14ac:dyDescent="0.25">
      <c r="B172" s="78"/>
      <c r="C172" s="57" t="s">
        <v>8</v>
      </c>
      <c r="D172" s="71">
        <v>1</v>
      </c>
      <c r="E172" s="66">
        <v>0.8</v>
      </c>
      <c r="F172" s="66">
        <f t="shared" si="79"/>
        <v>800</v>
      </c>
      <c r="G172" s="66">
        <f t="shared" si="77"/>
        <v>800</v>
      </c>
      <c r="H172" s="66">
        <f t="shared" si="78"/>
        <v>9600</v>
      </c>
      <c r="I172" s="79">
        <v>0</v>
      </c>
      <c r="J172" s="63">
        <v>0.8</v>
      </c>
      <c r="K172" s="68">
        <f t="shared" si="64"/>
        <v>800</v>
      </c>
      <c r="L172" s="68">
        <f t="shared" si="65"/>
        <v>0</v>
      </c>
      <c r="M172" s="68">
        <f t="shared" si="66"/>
        <v>0</v>
      </c>
      <c r="N172" s="80">
        <v>1</v>
      </c>
      <c r="O172" s="66">
        <v>0.8</v>
      </c>
      <c r="P172" s="87">
        <f t="shared" si="67"/>
        <v>800</v>
      </c>
      <c r="Q172" s="87">
        <f t="shared" si="69"/>
        <v>800</v>
      </c>
      <c r="R172" s="87">
        <f t="shared" si="68"/>
        <v>9600</v>
      </c>
    </row>
    <row r="173" spans="2:19" s="93" customFormat="1" ht="30" x14ac:dyDescent="0.25">
      <c r="B173" s="84">
        <v>2</v>
      </c>
      <c r="C173" s="59" t="s">
        <v>62</v>
      </c>
      <c r="D173" s="73">
        <f>SUM(D174:D180)</f>
        <v>8</v>
      </c>
      <c r="E173" s="67"/>
      <c r="F173" s="67"/>
      <c r="G173" s="67">
        <f>SUM(G174:G180)</f>
        <v>12500</v>
      </c>
      <c r="H173" s="67">
        <f>SUM(H174:H180)</f>
        <v>150000</v>
      </c>
      <c r="I173" s="85">
        <f t="shared" ref="I173:N173" si="80">SUM(I174:I180)</f>
        <v>5</v>
      </c>
      <c r="J173" s="67"/>
      <c r="K173" s="69"/>
      <c r="L173" s="67">
        <f>SUM(L174:L180)</f>
        <v>9100</v>
      </c>
      <c r="M173" s="67">
        <f t="shared" si="66"/>
        <v>109200</v>
      </c>
      <c r="N173" s="85">
        <f t="shared" si="80"/>
        <v>3</v>
      </c>
      <c r="O173" s="67"/>
      <c r="P173" s="87"/>
      <c r="Q173" s="67">
        <f>SUM(Q174:Q180)</f>
        <v>3400</v>
      </c>
      <c r="R173" s="67">
        <f t="shared" si="68"/>
        <v>40800</v>
      </c>
    </row>
    <row r="174" spans="2:19" s="93" customFormat="1" x14ac:dyDescent="0.25">
      <c r="B174" s="78"/>
      <c r="C174" s="57" t="s">
        <v>18</v>
      </c>
      <c r="D174" s="71">
        <v>1</v>
      </c>
      <c r="E174" s="66">
        <v>3.1</v>
      </c>
      <c r="F174" s="66">
        <f>E174*1000</f>
        <v>3100</v>
      </c>
      <c r="G174" s="66">
        <f t="shared" ref="G174:G180" si="81">D174*F174</f>
        <v>3100</v>
      </c>
      <c r="H174" s="66">
        <f t="shared" ref="H174:H180" si="82">G174*12</f>
        <v>37200</v>
      </c>
      <c r="I174" s="79">
        <v>1</v>
      </c>
      <c r="J174" s="63">
        <v>3.1</v>
      </c>
      <c r="K174" s="68">
        <f t="shared" si="64"/>
        <v>3100</v>
      </c>
      <c r="L174" s="68">
        <f t="shared" si="65"/>
        <v>3100</v>
      </c>
      <c r="M174" s="68">
        <f t="shared" si="66"/>
        <v>37200</v>
      </c>
      <c r="N174" s="80"/>
      <c r="O174" s="66">
        <v>3.1</v>
      </c>
      <c r="P174" s="87">
        <f t="shared" si="67"/>
        <v>3100</v>
      </c>
      <c r="Q174" s="87">
        <f t="shared" si="69"/>
        <v>0</v>
      </c>
      <c r="R174" s="87">
        <f t="shared" si="68"/>
        <v>0</v>
      </c>
    </row>
    <row r="175" spans="2:19" s="93" customFormat="1" ht="17.25" customHeight="1" x14ac:dyDescent="0.25">
      <c r="B175" s="78"/>
      <c r="C175" s="57" t="s">
        <v>19</v>
      </c>
      <c r="D175" s="71">
        <v>1</v>
      </c>
      <c r="E175" s="66">
        <v>2</v>
      </c>
      <c r="F175" s="66">
        <f t="shared" ref="F175:F180" si="83">E175*1000</f>
        <v>2000</v>
      </c>
      <c r="G175" s="66">
        <f t="shared" si="81"/>
        <v>2000</v>
      </c>
      <c r="H175" s="66">
        <f t="shared" si="82"/>
        <v>24000</v>
      </c>
      <c r="I175" s="79">
        <v>1</v>
      </c>
      <c r="J175" s="63">
        <v>2</v>
      </c>
      <c r="K175" s="68">
        <f t="shared" si="64"/>
        <v>2000</v>
      </c>
      <c r="L175" s="68">
        <f t="shared" si="65"/>
        <v>2000</v>
      </c>
      <c r="M175" s="68">
        <f t="shared" si="66"/>
        <v>24000</v>
      </c>
      <c r="N175" s="80"/>
      <c r="O175" s="66">
        <v>2</v>
      </c>
      <c r="P175" s="87">
        <f t="shared" si="67"/>
        <v>2000</v>
      </c>
      <c r="Q175" s="87">
        <f t="shared" si="69"/>
        <v>0</v>
      </c>
      <c r="R175" s="87">
        <f t="shared" si="68"/>
        <v>0</v>
      </c>
    </row>
    <row r="176" spans="2:19" s="93" customFormat="1" ht="17.25" customHeight="1" x14ac:dyDescent="0.25">
      <c r="B176" s="78"/>
      <c r="C176" s="57" t="s">
        <v>19</v>
      </c>
      <c r="D176" s="71">
        <v>1</v>
      </c>
      <c r="E176" s="66">
        <v>1.5</v>
      </c>
      <c r="F176" s="66">
        <f t="shared" si="83"/>
        <v>1500</v>
      </c>
      <c r="G176" s="66">
        <f t="shared" si="81"/>
        <v>1500</v>
      </c>
      <c r="H176" s="66">
        <f t="shared" si="82"/>
        <v>18000</v>
      </c>
      <c r="I176" s="79">
        <v>0</v>
      </c>
      <c r="J176" s="63">
        <v>1.5</v>
      </c>
      <c r="K176" s="68">
        <f t="shared" si="64"/>
        <v>1500</v>
      </c>
      <c r="L176" s="68">
        <f t="shared" si="65"/>
        <v>0</v>
      </c>
      <c r="M176" s="68">
        <f t="shared" si="66"/>
        <v>0</v>
      </c>
      <c r="N176" s="80">
        <v>1</v>
      </c>
      <c r="O176" s="66">
        <v>1.5</v>
      </c>
      <c r="P176" s="87">
        <f t="shared" si="67"/>
        <v>1500</v>
      </c>
      <c r="Q176" s="87">
        <f t="shared" si="69"/>
        <v>1500</v>
      </c>
      <c r="R176" s="87">
        <f t="shared" si="68"/>
        <v>18000</v>
      </c>
    </row>
    <row r="177" spans="2:18" s="93" customFormat="1" x14ac:dyDescent="0.25">
      <c r="B177" s="78"/>
      <c r="C177" s="57" t="s">
        <v>7</v>
      </c>
      <c r="D177" s="71">
        <v>1</v>
      </c>
      <c r="E177" s="66">
        <v>1</v>
      </c>
      <c r="F177" s="66">
        <f t="shared" si="83"/>
        <v>1000</v>
      </c>
      <c r="G177" s="66">
        <f t="shared" si="81"/>
        <v>1000</v>
      </c>
      <c r="H177" s="66">
        <f t="shared" si="82"/>
        <v>12000</v>
      </c>
      <c r="I177" s="79">
        <v>1</v>
      </c>
      <c r="J177" s="63">
        <v>1</v>
      </c>
      <c r="K177" s="68">
        <f t="shared" si="64"/>
        <v>1000</v>
      </c>
      <c r="L177" s="68">
        <f t="shared" si="65"/>
        <v>1000</v>
      </c>
      <c r="M177" s="68">
        <f t="shared" si="66"/>
        <v>12000</v>
      </c>
      <c r="N177" s="80"/>
      <c r="O177" s="66">
        <v>1</v>
      </c>
      <c r="P177" s="87">
        <f t="shared" si="67"/>
        <v>1000</v>
      </c>
      <c r="Q177" s="87">
        <f t="shared" si="69"/>
        <v>0</v>
      </c>
      <c r="R177" s="87">
        <f t="shared" si="68"/>
        <v>0</v>
      </c>
    </row>
    <row r="178" spans="2:18" s="93" customFormat="1" x14ac:dyDescent="0.25">
      <c r="B178" s="78"/>
      <c r="C178" s="57" t="s">
        <v>7</v>
      </c>
      <c r="D178" s="71">
        <v>1</v>
      </c>
      <c r="E178" s="66">
        <v>1</v>
      </c>
      <c r="F178" s="66">
        <f t="shared" si="83"/>
        <v>1000</v>
      </c>
      <c r="G178" s="66">
        <f t="shared" si="81"/>
        <v>1000</v>
      </c>
      <c r="H178" s="66">
        <f t="shared" si="82"/>
        <v>12000</v>
      </c>
      <c r="I178" s="79">
        <v>0</v>
      </c>
      <c r="J178" s="63">
        <v>1</v>
      </c>
      <c r="K178" s="68">
        <f t="shared" si="64"/>
        <v>1000</v>
      </c>
      <c r="L178" s="68">
        <f t="shared" si="65"/>
        <v>0</v>
      </c>
      <c r="M178" s="68">
        <f t="shared" si="66"/>
        <v>0</v>
      </c>
      <c r="N178" s="80">
        <v>1</v>
      </c>
      <c r="O178" s="66">
        <v>1</v>
      </c>
      <c r="P178" s="87">
        <f t="shared" si="67"/>
        <v>1000</v>
      </c>
      <c r="Q178" s="87">
        <f t="shared" si="69"/>
        <v>1000</v>
      </c>
      <c r="R178" s="87">
        <f t="shared" si="68"/>
        <v>12000</v>
      </c>
    </row>
    <row r="179" spans="2:18" s="93" customFormat="1" x14ac:dyDescent="0.25">
      <c r="B179" s="78"/>
      <c r="C179" s="57" t="s">
        <v>8</v>
      </c>
      <c r="D179" s="71">
        <v>2</v>
      </c>
      <c r="E179" s="66">
        <v>1.5</v>
      </c>
      <c r="F179" s="66">
        <f t="shared" si="83"/>
        <v>1500</v>
      </c>
      <c r="G179" s="66">
        <f t="shared" si="81"/>
        <v>3000</v>
      </c>
      <c r="H179" s="66">
        <f t="shared" si="82"/>
        <v>36000</v>
      </c>
      <c r="I179" s="79">
        <v>2</v>
      </c>
      <c r="J179" s="63">
        <v>1.5</v>
      </c>
      <c r="K179" s="68">
        <f t="shared" si="64"/>
        <v>1500</v>
      </c>
      <c r="L179" s="68">
        <f t="shared" si="65"/>
        <v>3000</v>
      </c>
      <c r="M179" s="68">
        <f t="shared" si="66"/>
        <v>36000</v>
      </c>
      <c r="N179" s="80"/>
      <c r="O179" s="66">
        <v>1.5</v>
      </c>
      <c r="P179" s="87">
        <f t="shared" si="67"/>
        <v>1500</v>
      </c>
      <c r="Q179" s="87">
        <f t="shared" si="69"/>
        <v>0</v>
      </c>
      <c r="R179" s="87">
        <f t="shared" si="68"/>
        <v>0</v>
      </c>
    </row>
    <row r="180" spans="2:18" s="93" customFormat="1" x14ac:dyDescent="0.25">
      <c r="B180" s="78"/>
      <c r="C180" s="57" t="s">
        <v>8</v>
      </c>
      <c r="D180" s="71">
        <v>1</v>
      </c>
      <c r="E180" s="66">
        <v>0.9</v>
      </c>
      <c r="F180" s="66">
        <f t="shared" si="83"/>
        <v>900</v>
      </c>
      <c r="G180" s="66">
        <f t="shared" si="81"/>
        <v>900</v>
      </c>
      <c r="H180" s="66">
        <f t="shared" si="82"/>
        <v>10800</v>
      </c>
      <c r="I180" s="79">
        <v>0</v>
      </c>
      <c r="J180" s="63">
        <v>0.9</v>
      </c>
      <c r="K180" s="68">
        <f t="shared" si="64"/>
        <v>900</v>
      </c>
      <c r="L180" s="68">
        <f t="shared" si="65"/>
        <v>0</v>
      </c>
      <c r="M180" s="68">
        <f t="shared" si="66"/>
        <v>0</v>
      </c>
      <c r="N180" s="80">
        <v>1</v>
      </c>
      <c r="O180" s="66">
        <v>0.9</v>
      </c>
      <c r="P180" s="87">
        <f t="shared" si="67"/>
        <v>900</v>
      </c>
      <c r="Q180" s="87">
        <f t="shared" si="69"/>
        <v>900</v>
      </c>
      <c r="R180" s="87">
        <f t="shared" si="68"/>
        <v>10800</v>
      </c>
    </row>
    <row r="181" spans="2:18" s="93" customFormat="1" x14ac:dyDescent="0.25">
      <c r="B181" s="84">
        <v>3</v>
      </c>
      <c r="C181" s="59" t="s">
        <v>63</v>
      </c>
      <c r="D181" s="73">
        <f>SUM(D182:D189)</f>
        <v>10</v>
      </c>
      <c r="E181" s="67"/>
      <c r="F181" s="67"/>
      <c r="G181" s="67">
        <f>SUM(G182:G189)</f>
        <v>17100</v>
      </c>
      <c r="H181" s="67">
        <f>SUM(H182:H189)</f>
        <v>205200</v>
      </c>
      <c r="I181" s="85">
        <f t="shared" ref="I181" si="84">SUM(I182:I189)</f>
        <v>6</v>
      </c>
      <c r="J181" s="67"/>
      <c r="K181" s="69"/>
      <c r="L181" s="67">
        <f>SUM(L182:L189)</f>
        <v>12650</v>
      </c>
      <c r="M181" s="67">
        <f>L181*12</f>
        <v>151800</v>
      </c>
      <c r="N181" s="85">
        <f>SUM(N182:N189)</f>
        <v>4</v>
      </c>
      <c r="O181" s="67"/>
      <c r="P181" s="87"/>
      <c r="Q181" s="67">
        <f>SUM(Q182:Q189)</f>
        <v>4450</v>
      </c>
      <c r="R181" s="67">
        <f>Q181*12</f>
        <v>53400</v>
      </c>
    </row>
    <row r="182" spans="2:18" s="93" customFormat="1" x14ac:dyDescent="0.25">
      <c r="B182" s="78"/>
      <c r="C182" s="57" t="s">
        <v>21</v>
      </c>
      <c r="D182" s="71">
        <v>1</v>
      </c>
      <c r="E182" s="66">
        <v>3.5</v>
      </c>
      <c r="F182" s="66">
        <f>E182*1000</f>
        <v>3500</v>
      </c>
      <c r="G182" s="66">
        <f t="shared" ref="G182:G189" si="85">D182*F182</f>
        <v>3500</v>
      </c>
      <c r="H182" s="66">
        <f t="shared" ref="H182:H189" si="86">G182*12</f>
        <v>42000</v>
      </c>
      <c r="I182" s="79">
        <v>1</v>
      </c>
      <c r="J182" s="63">
        <v>3.5</v>
      </c>
      <c r="K182" s="68">
        <f t="shared" si="64"/>
        <v>3500</v>
      </c>
      <c r="L182" s="68">
        <f t="shared" si="65"/>
        <v>3500</v>
      </c>
      <c r="M182" s="68">
        <f t="shared" si="66"/>
        <v>42000</v>
      </c>
      <c r="N182" s="80"/>
      <c r="O182" s="66">
        <v>3.5</v>
      </c>
      <c r="P182" s="87">
        <f t="shared" si="67"/>
        <v>3500</v>
      </c>
      <c r="Q182" s="87">
        <f t="shared" si="69"/>
        <v>0</v>
      </c>
      <c r="R182" s="87">
        <f t="shared" si="68"/>
        <v>0</v>
      </c>
    </row>
    <row r="183" spans="2:18" s="93" customFormat="1" x14ac:dyDescent="0.25">
      <c r="B183" s="78"/>
      <c r="C183" s="57" t="s">
        <v>19</v>
      </c>
      <c r="D183" s="71">
        <v>1</v>
      </c>
      <c r="E183" s="66">
        <v>2.8</v>
      </c>
      <c r="F183" s="66">
        <f t="shared" ref="F183:F189" si="87">E183*1000</f>
        <v>2800</v>
      </c>
      <c r="G183" s="66">
        <f t="shared" si="85"/>
        <v>2800</v>
      </c>
      <c r="H183" s="66">
        <f t="shared" si="86"/>
        <v>33600</v>
      </c>
      <c r="I183" s="79">
        <v>1</v>
      </c>
      <c r="J183" s="63">
        <v>2.8</v>
      </c>
      <c r="K183" s="68">
        <f t="shared" si="64"/>
        <v>2800</v>
      </c>
      <c r="L183" s="68">
        <f t="shared" si="65"/>
        <v>2800</v>
      </c>
      <c r="M183" s="68">
        <f t="shared" si="66"/>
        <v>33600</v>
      </c>
      <c r="N183" s="80"/>
      <c r="O183" s="66">
        <v>2.8</v>
      </c>
      <c r="P183" s="87">
        <f t="shared" si="67"/>
        <v>2800</v>
      </c>
      <c r="Q183" s="87">
        <f t="shared" si="69"/>
        <v>0</v>
      </c>
      <c r="R183" s="87">
        <f t="shared" si="68"/>
        <v>0</v>
      </c>
    </row>
    <row r="184" spans="2:18" s="93" customFormat="1" x14ac:dyDescent="0.25">
      <c r="B184" s="78"/>
      <c r="C184" s="57" t="s">
        <v>19</v>
      </c>
      <c r="D184" s="71">
        <v>1</v>
      </c>
      <c r="E184" s="66">
        <v>2.4</v>
      </c>
      <c r="F184" s="66">
        <f t="shared" si="87"/>
        <v>2400</v>
      </c>
      <c r="G184" s="66">
        <f t="shared" si="85"/>
        <v>2400</v>
      </c>
      <c r="H184" s="66">
        <f t="shared" si="86"/>
        <v>28800</v>
      </c>
      <c r="I184" s="79">
        <v>1</v>
      </c>
      <c r="J184" s="63">
        <v>2.4</v>
      </c>
      <c r="K184" s="68">
        <f t="shared" si="64"/>
        <v>2400</v>
      </c>
      <c r="L184" s="68">
        <f t="shared" si="65"/>
        <v>2400</v>
      </c>
      <c r="M184" s="68">
        <f t="shared" si="66"/>
        <v>28800</v>
      </c>
      <c r="N184" s="80"/>
      <c r="O184" s="66">
        <v>2.4</v>
      </c>
      <c r="P184" s="87">
        <f t="shared" si="67"/>
        <v>2400</v>
      </c>
      <c r="Q184" s="87">
        <f t="shared" si="69"/>
        <v>0</v>
      </c>
      <c r="R184" s="87">
        <f t="shared" si="68"/>
        <v>0</v>
      </c>
    </row>
    <row r="185" spans="2:18" s="93" customFormat="1" x14ac:dyDescent="0.25">
      <c r="B185" s="78"/>
      <c r="C185" s="57" t="s">
        <v>19</v>
      </c>
      <c r="D185" s="71">
        <v>1</v>
      </c>
      <c r="E185" s="66">
        <v>1.6</v>
      </c>
      <c r="F185" s="66">
        <f t="shared" si="87"/>
        <v>1600</v>
      </c>
      <c r="G185" s="66">
        <f t="shared" si="85"/>
        <v>1600</v>
      </c>
      <c r="H185" s="66">
        <f t="shared" si="86"/>
        <v>19200</v>
      </c>
      <c r="I185" s="79">
        <v>1</v>
      </c>
      <c r="J185" s="63">
        <v>1.6</v>
      </c>
      <c r="K185" s="68">
        <f t="shared" si="64"/>
        <v>1600</v>
      </c>
      <c r="L185" s="68">
        <f t="shared" si="65"/>
        <v>1600</v>
      </c>
      <c r="M185" s="68">
        <f t="shared" si="66"/>
        <v>19200</v>
      </c>
      <c r="N185" s="80"/>
      <c r="O185" s="66">
        <v>1.6</v>
      </c>
      <c r="P185" s="87">
        <f t="shared" si="67"/>
        <v>1600</v>
      </c>
      <c r="Q185" s="87">
        <f t="shared" si="69"/>
        <v>0</v>
      </c>
      <c r="R185" s="87">
        <f t="shared" si="68"/>
        <v>0</v>
      </c>
    </row>
    <row r="186" spans="2:18" s="93" customFormat="1" x14ac:dyDescent="0.25">
      <c r="B186" s="78"/>
      <c r="C186" s="57" t="s">
        <v>19</v>
      </c>
      <c r="D186" s="71">
        <v>2</v>
      </c>
      <c r="E186" s="66">
        <v>1.1499999999999999</v>
      </c>
      <c r="F186" s="66">
        <f t="shared" si="87"/>
        <v>1150</v>
      </c>
      <c r="G186" s="66">
        <f t="shared" si="85"/>
        <v>2300</v>
      </c>
      <c r="H186" s="66">
        <f t="shared" si="86"/>
        <v>27600</v>
      </c>
      <c r="I186" s="79">
        <v>0</v>
      </c>
      <c r="J186" s="63">
        <v>1.1499999999999999</v>
      </c>
      <c r="K186" s="68">
        <f t="shared" si="64"/>
        <v>1150</v>
      </c>
      <c r="L186" s="68">
        <f t="shared" si="65"/>
        <v>0</v>
      </c>
      <c r="M186" s="68">
        <f t="shared" si="66"/>
        <v>0</v>
      </c>
      <c r="N186" s="80">
        <v>2</v>
      </c>
      <c r="O186" s="66">
        <v>1.1499999999999999</v>
      </c>
      <c r="P186" s="87">
        <f t="shared" si="67"/>
        <v>1150</v>
      </c>
      <c r="Q186" s="87">
        <f t="shared" si="69"/>
        <v>2300</v>
      </c>
      <c r="R186" s="87">
        <f t="shared" si="68"/>
        <v>27600</v>
      </c>
    </row>
    <row r="187" spans="2:18" s="93" customFormat="1" x14ac:dyDescent="0.25">
      <c r="B187" s="78"/>
      <c r="C187" s="57" t="s">
        <v>7</v>
      </c>
      <c r="D187" s="71">
        <v>2</v>
      </c>
      <c r="E187" s="66">
        <v>0.85</v>
      </c>
      <c r="F187" s="66">
        <f t="shared" si="87"/>
        <v>850</v>
      </c>
      <c r="G187" s="66">
        <f t="shared" si="85"/>
        <v>1700</v>
      </c>
      <c r="H187" s="66">
        <f t="shared" si="86"/>
        <v>20400</v>
      </c>
      <c r="I187" s="79">
        <v>1</v>
      </c>
      <c r="J187" s="63">
        <v>0.85</v>
      </c>
      <c r="K187" s="68">
        <f t="shared" si="64"/>
        <v>850</v>
      </c>
      <c r="L187" s="68">
        <f t="shared" si="65"/>
        <v>850</v>
      </c>
      <c r="M187" s="68">
        <f t="shared" si="66"/>
        <v>10200</v>
      </c>
      <c r="N187" s="80">
        <v>1</v>
      </c>
      <c r="O187" s="66">
        <v>0.85</v>
      </c>
      <c r="P187" s="87">
        <f t="shared" si="67"/>
        <v>850</v>
      </c>
      <c r="Q187" s="87">
        <f t="shared" si="69"/>
        <v>850</v>
      </c>
      <c r="R187" s="87">
        <f t="shared" si="68"/>
        <v>10200</v>
      </c>
    </row>
    <row r="188" spans="2:18" s="93" customFormat="1" x14ac:dyDescent="0.25">
      <c r="B188" s="78"/>
      <c r="C188" s="57" t="s">
        <v>8</v>
      </c>
      <c r="D188" s="71">
        <v>1</v>
      </c>
      <c r="E188" s="66">
        <v>1.5</v>
      </c>
      <c r="F188" s="66">
        <f t="shared" si="87"/>
        <v>1500</v>
      </c>
      <c r="G188" s="66">
        <f t="shared" si="85"/>
        <v>1500</v>
      </c>
      <c r="H188" s="66">
        <f t="shared" si="86"/>
        <v>18000</v>
      </c>
      <c r="I188" s="79">
        <v>1</v>
      </c>
      <c r="J188" s="63">
        <v>1.5</v>
      </c>
      <c r="K188" s="68">
        <f t="shared" si="64"/>
        <v>1500</v>
      </c>
      <c r="L188" s="68">
        <f t="shared" si="65"/>
        <v>1500</v>
      </c>
      <c r="M188" s="68">
        <f t="shared" si="66"/>
        <v>18000</v>
      </c>
      <c r="N188" s="80"/>
      <c r="O188" s="66">
        <v>1.5</v>
      </c>
      <c r="P188" s="87">
        <f t="shared" si="67"/>
        <v>1500</v>
      </c>
      <c r="Q188" s="87">
        <f t="shared" si="69"/>
        <v>0</v>
      </c>
      <c r="R188" s="87">
        <f t="shared" si="68"/>
        <v>0</v>
      </c>
    </row>
    <row r="189" spans="2:18" s="93" customFormat="1" x14ac:dyDescent="0.25">
      <c r="B189" s="78"/>
      <c r="C189" s="57" t="s">
        <v>8</v>
      </c>
      <c r="D189" s="71">
        <v>1</v>
      </c>
      <c r="E189" s="66">
        <v>1.3</v>
      </c>
      <c r="F189" s="66">
        <f t="shared" si="87"/>
        <v>1300</v>
      </c>
      <c r="G189" s="66">
        <f t="shared" si="85"/>
        <v>1300</v>
      </c>
      <c r="H189" s="66">
        <f t="shared" si="86"/>
        <v>15600</v>
      </c>
      <c r="I189" s="79">
        <v>0</v>
      </c>
      <c r="J189" s="63">
        <v>1.3</v>
      </c>
      <c r="K189" s="68">
        <f t="shared" si="64"/>
        <v>1300</v>
      </c>
      <c r="L189" s="68">
        <f t="shared" si="65"/>
        <v>0</v>
      </c>
      <c r="M189" s="68">
        <f t="shared" si="66"/>
        <v>0</v>
      </c>
      <c r="N189" s="80">
        <v>1</v>
      </c>
      <c r="O189" s="66">
        <v>1.3</v>
      </c>
      <c r="P189" s="87">
        <f t="shared" si="67"/>
        <v>1300</v>
      </c>
      <c r="Q189" s="87">
        <f t="shared" si="69"/>
        <v>1300</v>
      </c>
      <c r="R189" s="87">
        <f t="shared" si="68"/>
        <v>15600</v>
      </c>
    </row>
    <row r="190" spans="2:18" s="93" customFormat="1" ht="30.75" customHeight="1" x14ac:dyDescent="0.25">
      <c r="B190" s="84">
        <v>4</v>
      </c>
      <c r="C190" s="59" t="s">
        <v>64</v>
      </c>
      <c r="D190" s="73">
        <f>SUM(D191:D195)</f>
        <v>6</v>
      </c>
      <c r="E190" s="67"/>
      <c r="F190" s="67"/>
      <c r="G190" s="67">
        <f>SUM(G191:G195)</f>
        <v>8700</v>
      </c>
      <c r="H190" s="67">
        <f>SUM(H191:H195)</f>
        <v>104400</v>
      </c>
      <c r="I190" s="85">
        <f t="shared" ref="I190" si="88">SUM(I191:I195)</f>
        <v>0</v>
      </c>
      <c r="J190" s="67"/>
      <c r="K190" s="69"/>
      <c r="L190" s="67">
        <f>SUM(L191:L195)</f>
        <v>0</v>
      </c>
      <c r="M190" s="67">
        <f>L190*12</f>
        <v>0</v>
      </c>
      <c r="N190" s="85">
        <f>SUM(N191:N195)</f>
        <v>6</v>
      </c>
      <c r="O190" s="67"/>
      <c r="P190" s="87"/>
      <c r="Q190" s="67">
        <f>SUM(Q191:Q195)</f>
        <v>8700</v>
      </c>
      <c r="R190" s="67">
        <f>Q190*12</f>
        <v>104400</v>
      </c>
    </row>
    <row r="191" spans="2:18" s="93" customFormat="1" x14ac:dyDescent="0.25">
      <c r="B191" s="78"/>
      <c r="C191" s="57" t="s">
        <v>21</v>
      </c>
      <c r="D191" s="71">
        <v>1</v>
      </c>
      <c r="E191" s="66">
        <v>3.1</v>
      </c>
      <c r="F191" s="66">
        <f>E191*1000</f>
        <v>3100</v>
      </c>
      <c r="G191" s="66">
        <f>D191*F191</f>
        <v>3100</v>
      </c>
      <c r="H191" s="66">
        <f>G191*12</f>
        <v>37200</v>
      </c>
      <c r="I191" s="79">
        <v>0</v>
      </c>
      <c r="J191" s="63">
        <v>3.1</v>
      </c>
      <c r="K191" s="68">
        <f t="shared" si="64"/>
        <v>3100</v>
      </c>
      <c r="L191" s="68">
        <f t="shared" si="65"/>
        <v>0</v>
      </c>
      <c r="M191" s="68">
        <f t="shared" si="66"/>
        <v>0</v>
      </c>
      <c r="N191" s="80">
        <v>1</v>
      </c>
      <c r="O191" s="66">
        <v>3.1</v>
      </c>
      <c r="P191" s="87">
        <f t="shared" si="67"/>
        <v>3100</v>
      </c>
      <c r="Q191" s="87">
        <f t="shared" si="69"/>
        <v>3100</v>
      </c>
      <c r="R191" s="87">
        <f t="shared" si="68"/>
        <v>37200</v>
      </c>
    </row>
    <row r="192" spans="2:18" s="93" customFormat="1" x14ac:dyDescent="0.25">
      <c r="B192" s="78"/>
      <c r="C192" s="57" t="s">
        <v>19</v>
      </c>
      <c r="D192" s="71">
        <v>1</v>
      </c>
      <c r="E192" s="66">
        <v>1.3</v>
      </c>
      <c r="F192" s="66">
        <f t="shared" ref="F192:F195" si="89">E192*1000</f>
        <v>1300</v>
      </c>
      <c r="G192" s="66">
        <f>D192*F192</f>
        <v>1300</v>
      </c>
      <c r="H192" s="66">
        <f>G192*12</f>
        <v>15600</v>
      </c>
      <c r="I192" s="79">
        <v>0</v>
      </c>
      <c r="J192" s="63">
        <v>1.3</v>
      </c>
      <c r="K192" s="68">
        <f t="shared" si="64"/>
        <v>1300</v>
      </c>
      <c r="L192" s="68">
        <f t="shared" si="65"/>
        <v>0</v>
      </c>
      <c r="M192" s="68">
        <f t="shared" si="66"/>
        <v>0</v>
      </c>
      <c r="N192" s="80">
        <v>1</v>
      </c>
      <c r="O192" s="66">
        <v>1.3</v>
      </c>
      <c r="P192" s="87">
        <f t="shared" si="67"/>
        <v>1300</v>
      </c>
      <c r="Q192" s="87">
        <f t="shared" si="69"/>
        <v>1300</v>
      </c>
      <c r="R192" s="87">
        <f t="shared" si="68"/>
        <v>15600</v>
      </c>
    </row>
    <row r="193" spans="2:18" s="93" customFormat="1" x14ac:dyDescent="0.25">
      <c r="B193" s="78"/>
      <c r="C193" s="57" t="s">
        <v>7</v>
      </c>
      <c r="D193" s="71">
        <v>2</v>
      </c>
      <c r="E193" s="66">
        <v>1.1499999999999999</v>
      </c>
      <c r="F193" s="66">
        <f t="shared" si="89"/>
        <v>1150</v>
      </c>
      <c r="G193" s="66">
        <f>D193*F193</f>
        <v>2300</v>
      </c>
      <c r="H193" s="66">
        <f>G193*12</f>
        <v>27600</v>
      </c>
      <c r="I193" s="79">
        <v>0</v>
      </c>
      <c r="J193" s="63">
        <v>1.1499999999999999</v>
      </c>
      <c r="K193" s="68">
        <f t="shared" si="64"/>
        <v>1150</v>
      </c>
      <c r="L193" s="68">
        <f t="shared" si="65"/>
        <v>0</v>
      </c>
      <c r="M193" s="68">
        <f t="shared" si="66"/>
        <v>0</v>
      </c>
      <c r="N193" s="80">
        <v>2</v>
      </c>
      <c r="O193" s="66">
        <v>1.1499999999999999</v>
      </c>
      <c r="P193" s="87">
        <f t="shared" si="67"/>
        <v>1150</v>
      </c>
      <c r="Q193" s="87">
        <f t="shared" si="69"/>
        <v>2300</v>
      </c>
      <c r="R193" s="87">
        <f t="shared" si="68"/>
        <v>27600</v>
      </c>
    </row>
    <row r="194" spans="2:18" s="93" customFormat="1" x14ac:dyDescent="0.25">
      <c r="B194" s="78"/>
      <c r="C194" s="57" t="s">
        <v>7</v>
      </c>
      <c r="D194" s="71">
        <v>1</v>
      </c>
      <c r="E194" s="66">
        <v>1.1499999999999999</v>
      </c>
      <c r="F194" s="66">
        <f t="shared" si="89"/>
        <v>1150</v>
      </c>
      <c r="G194" s="66">
        <f>D194*F194</f>
        <v>1150</v>
      </c>
      <c r="H194" s="66">
        <f>G194*12</f>
        <v>13800</v>
      </c>
      <c r="I194" s="79">
        <v>0</v>
      </c>
      <c r="J194" s="63">
        <v>1.1499999999999999</v>
      </c>
      <c r="K194" s="68">
        <f t="shared" si="64"/>
        <v>1150</v>
      </c>
      <c r="L194" s="68">
        <f t="shared" si="65"/>
        <v>0</v>
      </c>
      <c r="M194" s="68">
        <f t="shared" si="66"/>
        <v>0</v>
      </c>
      <c r="N194" s="80">
        <v>1</v>
      </c>
      <c r="O194" s="66">
        <v>1.1499999999999999</v>
      </c>
      <c r="P194" s="87">
        <f t="shared" si="67"/>
        <v>1150</v>
      </c>
      <c r="Q194" s="87">
        <f t="shared" si="69"/>
        <v>1150</v>
      </c>
      <c r="R194" s="87">
        <f t="shared" si="68"/>
        <v>13800</v>
      </c>
    </row>
    <row r="195" spans="2:18" s="93" customFormat="1" x14ac:dyDescent="0.25">
      <c r="B195" s="78"/>
      <c r="C195" s="57" t="s">
        <v>7</v>
      </c>
      <c r="D195" s="71">
        <v>1</v>
      </c>
      <c r="E195" s="66">
        <v>0.85</v>
      </c>
      <c r="F195" s="66">
        <f t="shared" si="89"/>
        <v>850</v>
      </c>
      <c r="G195" s="66">
        <f>D195*F195</f>
        <v>850</v>
      </c>
      <c r="H195" s="66">
        <f>G195*12</f>
        <v>10200</v>
      </c>
      <c r="I195" s="79">
        <v>0</v>
      </c>
      <c r="J195" s="63">
        <v>0.85</v>
      </c>
      <c r="K195" s="68">
        <f t="shared" si="64"/>
        <v>850</v>
      </c>
      <c r="L195" s="68">
        <f t="shared" si="65"/>
        <v>0</v>
      </c>
      <c r="M195" s="68">
        <f t="shared" si="66"/>
        <v>0</v>
      </c>
      <c r="N195" s="80">
        <v>1</v>
      </c>
      <c r="O195" s="66">
        <v>0.85</v>
      </c>
      <c r="P195" s="87">
        <f t="shared" si="67"/>
        <v>850</v>
      </c>
      <c r="Q195" s="87">
        <f t="shared" si="69"/>
        <v>850</v>
      </c>
      <c r="R195" s="87">
        <f t="shared" si="68"/>
        <v>10200</v>
      </c>
    </row>
    <row r="196" spans="2:18" s="95" customFormat="1" x14ac:dyDescent="0.25">
      <c r="B196" s="92"/>
      <c r="C196" s="58" t="s">
        <v>65</v>
      </c>
      <c r="D196" s="72">
        <f>D4+D5+D6+D7+D8+D9+D16+D28+D41+D52+D66+D83+D101+D117+D134+D155+D163</f>
        <v>327</v>
      </c>
      <c r="E196" s="65"/>
      <c r="F196" s="65"/>
      <c r="G196" s="65">
        <f>G4+G5+G6+G7+G8+G9+G16+G28+G41+G52+G66+G83+G101+G117+G134+G155+G163</f>
        <v>448250</v>
      </c>
      <c r="H196" s="65">
        <f>H4+H5+H6+H7+H8+H9+H16+H28+H41+H52+H66+H83+H101+H117+H134+H155+H163</f>
        <v>5379000</v>
      </c>
      <c r="I196" s="82">
        <f>I4+I5+I6+I7+I8+I9+I16+I28+I41+I52+I66+I83+I101+I117+I134+I155+I163</f>
        <v>209</v>
      </c>
      <c r="J196" s="65"/>
      <c r="K196" s="70"/>
      <c r="L196" s="70">
        <f>L4+L5+L6+L7+L8+L9+L16+L28+L41+L52+L66+L83+L101+L117+L134+L155+L163</f>
        <v>301450</v>
      </c>
      <c r="M196" s="70">
        <f>L196*12</f>
        <v>3617400</v>
      </c>
      <c r="N196" s="82">
        <f>N4+N5+N6+N7+N8+N9+N16+N28+N41+N52+N66+N83+N101+N117+N134+N155+N163</f>
        <v>118</v>
      </c>
      <c r="O196" s="65"/>
      <c r="P196" s="90"/>
      <c r="Q196" s="70">
        <f>Q4+Q5+Q6+Q7+Q8+Q9+Q16+Q28+Q41+Q52+Q66+Q83+Q101+Q117+Q134++Q155+Q163</f>
        <v>146800</v>
      </c>
      <c r="R196" s="70">
        <f>Q196*12</f>
        <v>1761600</v>
      </c>
    </row>
  </sheetData>
  <autoFilter ref="B3:S196"/>
  <mergeCells count="2">
    <mergeCell ref="B2:H2"/>
    <mergeCell ref="I2:Q2"/>
  </mergeCells>
  <pageMargins left="0.27" right="0.24" top="0.37" bottom="0.32" header="0.31496062992126" footer="0.31496062992126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H34"/>
  <sheetViews>
    <sheetView view="pageBreakPreview" topLeftCell="A4" zoomScaleNormal="100" zoomScaleSheetLayoutView="100" workbookViewId="0">
      <selection activeCell="E17" sqref="E17"/>
    </sheetView>
  </sheetViews>
  <sheetFormatPr defaultRowHeight="15" x14ac:dyDescent="0.25"/>
  <cols>
    <col min="1" max="1" width="3.42578125" style="32" customWidth="1"/>
    <col min="2" max="2" width="5.7109375" style="45" customWidth="1"/>
    <col min="3" max="3" width="47.42578125" style="33" customWidth="1"/>
    <col min="4" max="4" width="15.42578125" style="46" customWidth="1"/>
    <col min="5" max="5" width="16" style="46" customWidth="1"/>
    <col min="6" max="6" width="19.5703125" style="46" customWidth="1"/>
    <col min="7" max="7" width="19.42578125" style="24" customWidth="1"/>
    <col min="8" max="8" width="18.7109375" style="46" customWidth="1"/>
    <col min="9" max="16384" width="9.140625" style="32"/>
  </cols>
  <sheetData>
    <row r="1" spans="2:8" s="27" customFormat="1" ht="26.25" customHeight="1" x14ac:dyDescent="0.25">
      <c r="B1" s="41"/>
      <c r="C1" s="26"/>
      <c r="D1" s="46"/>
      <c r="E1" s="46"/>
      <c r="F1" s="46"/>
      <c r="G1" s="49"/>
      <c r="H1" s="24" t="s">
        <v>156</v>
      </c>
    </row>
    <row r="2" spans="2:8" s="27" customFormat="1" ht="60" customHeight="1" x14ac:dyDescent="0.25">
      <c r="B2" s="151" t="s">
        <v>190</v>
      </c>
      <c r="C2" s="151"/>
      <c r="D2" s="151"/>
      <c r="E2" s="151"/>
      <c r="F2" s="151"/>
      <c r="G2" s="151"/>
      <c r="H2" s="151"/>
    </row>
    <row r="3" spans="2:8" s="28" customFormat="1" ht="84" customHeight="1" x14ac:dyDescent="0.25">
      <c r="B3" s="20"/>
      <c r="C3" s="17" t="s">
        <v>163</v>
      </c>
      <c r="D3" s="20" t="s">
        <v>0</v>
      </c>
      <c r="E3" s="18" t="s">
        <v>164</v>
      </c>
      <c r="F3" s="17" t="s">
        <v>165</v>
      </c>
      <c r="G3" s="17" t="s">
        <v>166</v>
      </c>
      <c r="H3" s="17" t="s">
        <v>167</v>
      </c>
    </row>
    <row r="4" spans="2:8" s="28" customFormat="1" ht="30" x14ac:dyDescent="0.25">
      <c r="B4" s="35" t="s">
        <v>172</v>
      </c>
      <c r="C4" s="34" t="s">
        <v>152</v>
      </c>
      <c r="D4" s="35">
        <f>SUM(D5:D8)</f>
        <v>8</v>
      </c>
      <c r="E4" s="35"/>
      <c r="F4" s="53"/>
      <c r="G4" s="47">
        <f>SUM(G5:G8)</f>
        <v>9150</v>
      </c>
      <c r="H4" s="47">
        <f>SUM(H5:H8)</f>
        <v>109800</v>
      </c>
    </row>
    <row r="5" spans="2:8" s="28" customFormat="1" x14ac:dyDescent="0.25">
      <c r="B5" s="20"/>
      <c r="C5" s="36" t="s">
        <v>1</v>
      </c>
      <c r="D5" s="21">
        <v>1</v>
      </c>
      <c r="E5" s="19">
        <v>1.8</v>
      </c>
      <c r="F5" s="50">
        <f>E5*1000</f>
        <v>1800</v>
      </c>
      <c r="G5" s="50">
        <f>D5*F5</f>
        <v>1800</v>
      </c>
      <c r="H5" s="50">
        <f>G5*12</f>
        <v>21600</v>
      </c>
    </row>
    <row r="6" spans="2:8" s="28" customFormat="1" x14ac:dyDescent="0.25">
      <c r="B6" s="20"/>
      <c r="C6" s="36" t="s">
        <v>2</v>
      </c>
      <c r="D6" s="21">
        <v>3</v>
      </c>
      <c r="E6" s="37">
        <v>1.3</v>
      </c>
      <c r="F6" s="50">
        <f t="shared" ref="F6:F8" si="0">E6*1000</f>
        <v>1300</v>
      </c>
      <c r="G6" s="50">
        <f>D6*F6</f>
        <v>3900</v>
      </c>
      <c r="H6" s="50">
        <f t="shared" ref="H6:H8" si="1">G6*12</f>
        <v>46800</v>
      </c>
    </row>
    <row r="7" spans="2:8" s="28" customFormat="1" x14ac:dyDescent="0.25">
      <c r="B7" s="20"/>
      <c r="C7" s="38" t="s">
        <v>11</v>
      </c>
      <c r="D7" s="21">
        <v>3</v>
      </c>
      <c r="E7" s="37">
        <v>1</v>
      </c>
      <c r="F7" s="50">
        <f t="shared" si="0"/>
        <v>1000</v>
      </c>
      <c r="G7" s="50">
        <f>D7*F7</f>
        <v>3000</v>
      </c>
      <c r="H7" s="50">
        <f t="shared" si="1"/>
        <v>36000</v>
      </c>
    </row>
    <row r="8" spans="2:8" s="28" customFormat="1" x14ac:dyDescent="0.25">
      <c r="B8" s="20"/>
      <c r="C8" s="38" t="s">
        <v>5</v>
      </c>
      <c r="D8" s="21">
        <v>1</v>
      </c>
      <c r="E8" s="37">
        <v>0.45</v>
      </c>
      <c r="F8" s="50">
        <f t="shared" si="0"/>
        <v>450</v>
      </c>
      <c r="G8" s="50">
        <f>D8*F8</f>
        <v>450</v>
      </c>
      <c r="H8" s="50">
        <f t="shared" si="1"/>
        <v>5400</v>
      </c>
    </row>
    <row r="9" spans="2:8" s="29" customFormat="1" ht="19.5" customHeight="1" x14ac:dyDescent="0.25">
      <c r="B9" s="35" t="s">
        <v>173</v>
      </c>
      <c r="C9" s="39" t="s">
        <v>153</v>
      </c>
      <c r="D9" s="35">
        <f>SUM(D10:D13)</f>
        <v>35</v>
      </c>
      <c r="E9" s="35"/>
      <c r="F9" s="47"/>
      <c r="G9" s="47">
        <f>SUM(G10:G13)</f>
        <v>20600</v>
      </c>
      <c r="H9" s="47">
        <f>SUM(H10:H13)</f>
        <v>247200</v>
      </c>
    </row>
    <row r="10" spans="2:8" s="30" customFormat="1" x14ac:dyDescent="0.25">
      <c r="B10" s="42"/>
      <c r="C10" s="36" t="s">
        <v>10</v>
      </c>
      <c r="D10" s="51">
        <v>1</v>
      </c>
      <c r="E10" s="52">
        <v>0.8</v>
      </c>
      <c r="F10" s="50">
        <f>E10*1000</f>
        <v>800</v>
      </c>
      <c r="G10" s="50">
        <f t="shared" ref="G10:G13" si="2">D10*F10</f>
        <v>800</v>
      </c>
      <c r="H10" s="50">
        <f t="shared" ref="H10:H13" si="3">G10*12</f>
        <v>9600</v>
      </c>
    </row>
    <row r="11" spans="2:8" s="30" customFormat="1" x14ac:dyDescent="0.25">
      <c r="B11" s="42"/>
      <c r="C11" s="36" t="s">
        <v>3</v>
      </c>
      <c r="D11" s="51">
        <v>5</v>
      </c>
      <c r="E11" s="52">
        <v>0.7</v>
      </c>
      <c r="F11" s="50">
        <f t="shared" ref="F11:F13" si="4">E11*1000</f>
        <v>700</v>
      </c>
      <c r="G11" s="50">
        <f t="shared" si="2"/>
        <v>3500</v>
      </c>
      <c r="H11" s="50">
        <f t="shared" si="3"/>
        <v>42000</v>
      </c>
    </row>
    <row r="12" spans="2:8" s="31" customFormat="1" x14ac:dyDescent="0.25">
      <c r="B12" s="43"/>
      <c r="C12" s="40" t="s">
        <v>4</v>
      </c>
      <c r="D12" s="51">
        <v>18</v>
      </c>
      <c r="E12" s="52">
        <v>0.6</v>
      </c>
      <c r="F12" s="50">
        <f t="shared" si="4"/>
        <v>600</v>
      </c>
      <c r="G12" s="50">
        <f t="shared" si="2"/>
        <v>10800</v>
      </c>
      <c r="H12" s="50">
        <f t="shared" si="3"/>
        <v>129600</v>
      </c>
    </row>
    <row r="13" spans="2:8" s="30" customFormat="1" x14ac:dyDescent="0.25">
      <c r="B13" s="42"/>
      <c r="C13" s="36" t="s">
        <v>5</v>
      </c>
      <c r="D13" s="51">
        <v>11</v>
      </c>
      <c r="E13" s="52">
        <v>0.5</v>
      </c>
      <c r="F13" s="50">
        <f t="shared" si="4"/>
        <v>500</v>
      </c>
      <c r="G13" s="50">
        <f t="shared" si="2"/>
        <v>5500</v>
      </c>
      <c r="H13" s="50">
        <f t="shared" si="3"/>
        <v>66000</v>
      </c>
    </row>
    <row r="14" spans="2:8" s="29" customFormat="1" ht="22.5" customHeight="1" x14ac:dyDescent="0.25">
      <c r="B14" s="35" t="s">
        <v>174</v>
      </c>
      <c r="C14" s="39" t="s">
        <v>185</v>
      </c>
      <c r="D14" s="35">
        <f>SUM(D15:D18)</f>
        <v>33</v>
      </c>
      <c r="E14" s="35"/>
      <c r="F14" s="47"/>
      <c r="G14" s="47">
        <f>SUM(G15:G18)</f>
        <v>19400</v>
      </c>
      <c r="H14" s="47">
        <f>SUM(H15:H18)</f>
        <v>232800</v>
      </c>
    </row>
    <row r="15" spans="2:8" s="31" customFormat="1" x14ac:dyDescent="0.25">
      <c r="B15" s="43"/>
      <c r="C15" s="40" t="s">
        <v>10</v>
      </c>
      <c r="D15" s="51">
        <v>1</v>
      </c>
      <c r="E15" s="52">
        <v>0.8</v>
      </c>
      <c r="F15" s="50">
        <f>E15*1000</f>
        <v>800</v>
      </c>
      <c r="G15" s="50">
        <f t="shared" ref="G15:G18" si="5">D15*F15</f>
        <v>800</v>
      </c>
      <c r="H15" s="50">
        <f t="shared" ref="H15:H18" si="6">G15*12</f>
        <v>9600</v>
      </c>
    </row>
    <row r="16" spans="2:8" s="31" customFormat="1" x14ac:dyDescent="0.25">
      <c r="B16" s="43"/>
      <c r="C16" s="40" t="s">
        <v>3</v>
      </c>
      <c r="D16" s="51">
        <v>5</v>
      </c>
      <c r="E16" s="52">
        <v>0.7</v>
      </c>
      <c r="F16" s="50">
        <f t="shared" ref="F16:F18" si="7">E16*1000</f>
        <v>700</v>
      </c>
      <c r="G16" s="50">
        <f t="shared" si="5"/>
        <v>3500</v>
      </c>
      <c r="H16" s="50">
        <f t="shared" si="6"/>
        <v>42000</v>
      </c>
    </row>
    <row r="17" spans="2:8" s="31" customFormat="1" x14ac:dyDescent="0.25">
      <c r="B17" s="43"/>
      <c r="C17" s="40" t="s">
        <v>4</v>
      </c>
      <c r="D17" s="51">
        <v>16</v>
      </c>
      <c r="E17" s="52">
        <v>0.6</v>
      </c>
      <c r="F17" s="50">
        <f t="shared" si="7"/>
        <v>600</v>
      </c>
      <c r="G17" s="50">
        <f t="shared" si="5"/>
        <v>9600</v>
      </c>
      <c r="H17" s="50">
        <f t="shared" si="6"/>
        <v>115200</v>
      </c>
    </row>
    <row r="18" spans="2:8" s="31" customFormat="1" x14ac:dyDescent="0.25">
      <c r="B18" s="43"/>
      <c r="C18" s="40" t="s">
        <v>5</v>
      </c>
      <c r="D18" s="51">
        <v>11</v>
      </c>
      <c r="E18" s="52">
        <v>0.5</v>
      </c>
      <c r="F18" s="50">
        <f t="shared" si="7"/>
        <v>500</v>
      </c>
      <c r="G18" s="50">
        <f t="shared" si="5"/>
        <v>5500</v>
      </c>
      <c r="H18" s="50">
        <f t="shared" si="6"/>
        <v>66000</v>
      </c>
    </row>
    <row r="19" spans="2:8" s="29" customFormat="1" ht="17.25" customHeight="1" x14ac:dyDescent="0.25">
      <c r="B19" s="35" t="s">
        <v>175</v>
      </c>
      <c r="C19" s="39" t="s">
        <v>184</v>
      </c>
      <c r="D19" s="35">
        <f>SUM(D20:D23)</f>
        <v>42</v>
      </c>
      <c r="E19" s="35"/>
      <c r="F19" s="47"/>
      <c r="G19" s="47">
        <f>SUM(G20:G23)</f>
        <v>24700</v>
      </c>
      <c r="H19" s="47">
        <f>SUM(H20:H23)</f>
        <v>296400</v>
      </c>
    </row>
    <row r="20" spans="2:8" s="31" customFormat="1" x14ac:dyDescent="0.25">
      <c r="B20" s="43"/>
      <c r="C20" s="40" t="s">
        <v>10</v>
      </c>
      <c r="D20" s="51">
        <v>1</v>
      </c>
      <c r="E20" s="52">
        <v>0.8</v>
      </c>
      <c r="F20" s="50">
        <f>E20*1000</f>
        <v>800</v>
      </c>
      <c r="G20" s="50">
        <f t="shared" ref="G20:G23" si="8">D20*F20</f>
        <v>800</v>
      </c>
      <c r="H20" s="50">
        <f t="shared" ref="H20:H23" si="9">G20*12</f>
        <v>9600</v>
      </c>
    </row>
    <row r="21" spans="2:8" s="31" customFormat="1" x14ac:dyDescent="0.25">
      <c r="B21" s="43"/>
      <c r="C21" s="40" t="s">
        <v>3</v>
      </c>
      <c r="D21" s="51">
        <v>7</v>
      </c>
      <c r="E21" s="52">
        <v>0.7</v>
      </c>
      <c r="F21" s="50">
        <f t="shared" ref="F21:F23" si="10">E21*1000</f>
        <v>700</v>
      </c>
      <c r="G21" s="50">
        <f t="shared" si="8"/>
        <v>4900</v>
      </c>
      <c r="H21" s="50">
        <f t="shared" si="9"/>
        <v>58800</v>
      </c>
    </row>
    <row r="22" spans="2:8" s="31" customFormat="1" x14ac:dyDescent="0.25">
      <c r="B22" s="43"/>
      <c r="C22" s="40" t="s">
        <v>4</v>
      </c>
      <c r="D22" s="51">
        <v>20</v>
      </c>
      <c r="E22" s="52">
        <v>0.6</v>
      </c>
      <c r="F22" s="50">
        <f t="shared" si="10"/>
        <v>600</v>
      </c>
      <c r="G22" s="50">
        <f t="shared" si="8"/>
        <v>12000</v>
      </c>
      <c r="H22" s="50">
        <f t="shared" si="9"/>
        <v>144000</v>
      </c>
    </row>
    <row r="23" spans="2:8" s="31" customFormat="1" x14ac:dyDescent="0.25">
      <c r="B23" s="43"/>
      <c r="C23" s="40" t="s">
        <v>5</v>
      </c>
      <c r="D23" s="51">
        <v>14</v>
      </c>
      <c r="E23" s="52">
        <v>0.5</v>
      </c>
      <c r="F23" s="50">
        <f t="shared" si="10"/>
        <v>500</v>
      </c>
      <c r="G23" s="50">
        <f t="shared" si="8"/>
        <v>7000</v>
      </c>
      <c r="H23" s="50">
        <f t="shared" si="9"/>
        <v>84000</v>
      </c>
    </row>
    <row r="24" spans="2:8" s="29" customFormat="1" x14ac:dyDescent="0.25">
      <c r="B24" s="35" t="s">
        <v>176</v>
      </c>
      <c r="C24" s="39" t="s">
        <v>186</v>
      </c>
      <c r="D24" s="35">
        <f>SUM(D25:D28)</f>
        <v>31</v>
      </c>
      <c r="E24" s="35"/>
      <c r="F24" s="48"/>
      <c r="G24" s="48">
        <f>SUM(G25:G28)</f>
        <v>18300</v>
      </c>
      <c r="H24" s="48">
        <f>SUM(H25:H28)</f>
        <v>219600</v>
      </c>
    </row>
    <row r="25" spans="2:8" s="31" customFormat="1" x14ac:dyDescent="0.25">
      <c r="B25" s="43"/>
      <c r="C25" s="40" t="s">
        <v>10</v>
      </c>
      <c r="D25" s="51">
        <v>1</v>
      </c>
      <c r="E25" s="52">
        <v>0.8</v>
      </c>
      <c r="F25" s="50">
        <f>E25*1000</f>
        <v>800</v>
      </c>
      <c r="G25" s="50">
        <f t="shared" ref="G25:G28" si="11">D25*F25</f>
        <v>800</v>
      </c>
      <c r="H25" s="50">
        <f t="shared" ref="H25:H28" si="12">G25*12</f>
        <v>9600</v>
      </c>
    </row>
    <row r="26" spans="2:8" s="31" customFormat="1" x14ac:dyDescent="0.25">
      <c r="B26" s="43"/>
      <c r="C26" s="40" t="s">
        <v>3</v>
      </c>
      <c r="D26" s="51">
        <v>5</v>
      </c>
      <c r="E26" s="52">
        <v>0.7</v>
      </c>
      <c r="F26" s="50">
        <f t="shared" ref="F26:F28" si="13">E26*1000</f>
        <v>700</v>
      </c>
      <c r="G26" s="50">
        <f t="shared" si="11"/>
        <v>3500</v>
      </c>
      <c r="H26" s="50">
        <f t="shared" si="12"/>
        <v>42000</v>
      </c>
    </row>
    <row r="27" spans="2:8" s="31" customFormat="1" x14ac:dyDescent="0.25">
      <c r="B27" s="43"/>
      <c r="C27" s="40" t="s">
        <v>7</v>
      </c>
      <c r="D27" s="51">
        <v>15</v>
      </c>
      <c r="E27" s="52">
        <v>0.6</v>
      </c>
      <c r="F27" s="50">
        <f t="shared" si="13"/>
        <v>600</v>
      </c>
      <c r="G27" s="50">
        <f t="shared" si="11"/>
        <v>9000</v>
      </c>
      <c r="H27" s="50">
        <f t="shared" si="12"/>
        <v>108000</v>
      </c>
    </row>
    <row r="28" spans="2:8" s="31" customFormat="1" x14ac:dyDescent="0.25">
      <c r="B28" s="43"/>
      <c r="C28" s="40" t="s">
        <v>5</v>
      </c>
      <c r="D28" s="51">
        <v>10</v>
      </c>
      <c r="E28" s="52">
        <v>0.5</v>
      </c>
      <c r="F28" s="50">
        <f t="shared" si="13"/>
        <v>500</v>
      </c>
      <c r="G28" s="50">
        <f t="shared" si="11"/>
        <v>5000</v>
      </c>
      <c r="H28" s="50">
        <f t="shared" si="12"/>
        <v>60000</v>
      </c>
    </row>
    <row r="29" spans="2:8" s="29" customFormat="1" x14ac:dyDescent="0.25">
      <c r="B29" s="35" t="s">
        <v>177</v>
      </c>
      <c r="C29" s="39" t="s">
        <v>187</v>
      </c>
      <c r="D29" s="35">
        <f>SUM(D30:D33)</f>
        <v>19</v>
      </c>
      <c r="E29" s="35"/>
      <c r="F29" s="48"/>
      <c r="G29" s="48">
        <f>SUM(G30:G33)</f>
        <v>11400</v>
      </c>
      <c r="H29" s="48">
        <f>SUM(H30:H33)</f>
        <v>136800</v>
      </c>
    </row>
    <row r="30" spans="2:8" s="31" customFormat="1" x14ac:dyDescent="0.25">
      <c r="B30" s="43"/>
      <c r="C30" s="40" t="s">
        <v>10</v>
      </c>
      <c r="D30" s="51">
        <v>1</v>
      </c>
      <c r="E30" s="52">
        <v>0.8</v>
      </c>
      <c r="F30" s="50">
        <f>E30*1000</f>
        <v>800</v>
      </c>
      <c r="G30" s="50">
        <f t="shared" ref="G30:G33" si="14">D30*F30</f>
        <v>800</v>
      </c>
      <c r="H30" s="50">
        <f t="shared" ref="H30:H33" si="15">G30*12</f>
        <v>9600</v>
      </c>
    </row>
    <row r="31" spans="2:8" s="31" customFormat="1" x14ac:dyDescent="0.25">
      <c r="B31" s="43"/>
      <c r="C31" s="40" t="s">
        <v>3</v>
      </c>
      <c r="D31" s="51">
        <v>3</v>
      </c>
      <c r="E31" s="52">
        <v>0.7</v>
      </c>
      <c r="F31" s="50">
        <f t="shared" ref="F31:F33" si="16">E31*1000</f>
        <v>700</v>
      </c>
      <c r="G31" s="50">
        <f t="shared" si="14"/>
        <v>2100</v>
      </c>
      <c r="H31" s="50">
        <f t="shared" si="15"/>
        <v>25200</v>
      </c>
    </row>
    <row r="32" spans="2:8" s="31" customFormat="1" x14ac:dyDescent="0.25">
      <c r="B32" s="43"/>
      <c r="C32" s="40" t="s">
        <v>4</v>
      </c>
      <c r="D32" s="51">
        <v>10</v>
      </c>
      <c r="E32" s="52">
        <v>0.6</v>
      </c>
      <c r="F32" s="50">
        <f t="shared" si="16"/>
        <v>600</v>
      </c>
      <c r="G32" s="50">
        <f t="shared" si="14"/>
        <v>6000</v>
      </c>
      <c r="H32" s="50">
        <f t="shared" si="15"/>
        <v>72000</v>
      </c>
    </row>
    <row r="33" spans="2:8" s="31" customFormat="1" x14ac:dyDescent="0.25">
      <c r="B33" s="43"/>
      <c r="C33" s="40" t="s">
        <v>5</v>
      </c>
      <c r="D33" s="51">
        <v>5</v>
      </c>
      <c r="E33" s="52">
        <v>0.5</v>
      </c>
      <c r="F33" s="50">
        <f t="shared" si="16"/>
        <v>500</v>
      </c>
      <c r="G33" s="50">
        <f t="shared" si="14"/>
        <v>2500</v>
      </c>
      <c r="H33" s="50">
        <f t="shared" si="15"/>
        <v>30000</v>
      </c>
    </row>
    <row r="34" spans="2:8" ht="21" customHeight="1" x14ac:dyDescent="0.25">
      <c r="B34" s="44"/>
      <c r="C34" s="39" t="s">
        <v>9</v>
      </c>
      <c r="D34" s="35">
        <f>D4+D9+D14++D19+D24+D29</f>
        <v>168</v>
      </c>
      <c r="E34" s="35"/>
      <c r="F34" s="48"/>
      <c r="G34" s="48">
        <f>G4+G9+G14++G19+G24+G29</f>
        <v>103550</v>
      </c>
      <c r="H34" s="48">
        <f>H4+H9+H14++H19+H24+H29</f>
        <v>1242600</v>
      </c>
    </row>
  </sheetData>
  <autoFilter ref="B3:H34"/>
  <mergeCells count="1">
    <mergeCell ref="B2:H2"/>
  </mergeCells>
  <printOptions horizontalCentered="1"/>
  <pageMargins left="7.8740157480315001E-2" right="0.196850393700787" top="0.35433070866141703" bottom="0.27559055118110198" header="0.31496062992126" footer="0.27559055118110198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R460"/>
  <sheetViews>
    <sheetView view="pageBreakPreview" topLeftCell="A430" zoomScale="90" zoomScaleNormal="100" zoomScaleSheetLayoutView="90" workbookViewId="0">
      <selection activeCell="D456" sqref="D456"/>
    </sheetView>
  </sheetViews>
  <sheetFormatPr defaultColWidth="52.140625" defaultRowHeight="15" x14ac:dyDescent="0.25"/>
  <cols>
    <col min="1" max="1" width="4" style="122" customWidth="1"/>
    <col min="2" max="2" width="7.85546875" style="131" customWidth="1"/>
    <col min="3" max="3" width="42" style="132" customWidth="1"/>
    <col min="4" max="4" width="9.7109375" style="133" customWidth="1"/>
    <col min="5" max="5" width="17.85546875" style="133" customWidth="1"/>
    <col min="6" max="6" width="12.28515625" style="134" bestFit="1" customWidth="1"/>
    <col min="7" max="7" width="12.140625" style="101" bestFit="1" customWidth="1"/>
    <col min="8" max="8" width="14.140625" style="122" bestFit="1" customWidth="1"/>
    <col min="9" max="22" width="17.5703125" style="122" customWidth="1"/>
    <col min="23" max="202" width="9.140625" style="122" customWidth="1"/>
    <col min="203" max="203" width="4" style="122" customWidth="1"/>
    <col min="204" max="212" width="52.140625" style="122"/>
    <col min="213" max="213" width="42" style="122" customWidth="1"/>
    <col min="214" max="214" width="12.140625" style="122" customWidth="1"/>
    <col min="215" max="215" width="11.140625" style="122" customWidth="1"/>
    <col min="216" max="216" width="12.28515625" style="122" customWidth="1"/>
    <col min="217" max="458" width="9.140625" style="122" customWidth="1"/>
    <col min="459" max="459" width="4" style="122" customWidth="1"/>
    <col min="460" max="468" width="52.140625" style="122"/>
    <col min="469" max="469" width="42" style="122" customWidth="1"/>
    <col min="470" max="470" width="12.140625" style="122" customWidth="1"/>
    <col min="471" max="471" width="11.140625" style="122" customWidth="1"/>
    <col min="472" max="472" width="12.28515625" style="122" customWidth="1"/>
    <col min="473" max="714" width="9.140625" style="122" customWidth="1"/>
    <col min="715" max="715" width="4" style="122" customWidth="1"/>
    <col min="716" max="724" width="52.140625" style="122"/>
    <col min="725" max="725" width="42" style="122" customWidth="1"/>
    <col min="726" max="726" width="12.140625" style="122" customWidth="1"/>
    <col min="727" max="727" width="11.140625" style="122" customWidth="1"/>
    <col min="728" max="728" width="12.28515625" style="122" customWidth="1"/>
    <col min="729" max="970" width="9.140625" style="122" customWidth="1"/>
    <col min="971" max="971" width="4" style="122" customWidth="1"/>
    <col min="972" max="980" width="52.140625" style="122"/>
    <col min="981" max="981" width="42" style="122" customWidth="1"/>
    <col min="982" max="982" width="12.140625" style="122" customWidth="1"/>
    <col min="983" max="983" width="11.140625" style="122" customWidth="1"/>
    <col min="984" max="984" width="12.28515625" style="122" customWidth="1"/>
    <col min="985" max="1226" width="9.140625" style="122" customWidth="1"/>
    <col min="1227" max="1227" width="4" style="122" customWidth="1"/>
    <col min="1228" max="1236" width="52.140625" style="122"/>
    <col min="1237" max="1237" width="42" style="122" customWidth="1"/>
    <col min="1238" max="1238" width="12.140625" style="122" customWidth="1"/>
    <col min="1239" max="1239" width="11.140625" style="122" customWidth="1"/>
    <col min="1240" max="1240" width="12.28515625" style="122" customWidth="1"/>
    <col min="1241" max="1482" width="9.140625" style="122" customWidth="1"/>
    <col min="1483" max="1483" width="4" style="122" customWidth="1"/>
    <col min="1484" max="1492" width="52.140625" style="122"/>
    <col min="1493" max="1493" width="42" style="122" customWidth="1"/>
    <col min="1494" max="1494" width="12.140625" style="122" customWidth="1"/>
    <col min="1495" max="1495" width="11.140625" style="122" customWidth="1"/>
    <col min="1496" max="1496" width="12.28515625" style="122" customWidth="1"/>
    <col min="1497" max="1738" width="9.140625" style="122" customWidth="1"/>
    <col min="1739" max="1739" width="4" style="122" customWidth="1"/>
    <col min="1740" max="1748" width="52.140625" style="122"/>
    <col min="1749" max="1749" width="42" style="122" customWidth="1"/>
    <col min="1750" max="1750" width="12.140625" style="122" customWidth="1"/>
    <col min="1751" max="1751" width="11.140625" style="122" customWidth="1"/>
    <col min="1752" max="1752" width="12.28515625" style="122" customWidth="1"/>
    <col min="1753" max="1994" width="9.140625" style="122" customWidth="1"/>
    <col min="1995" max="1995" width="4" style="122" customWidth="1"/>
    <col min="1996" max="2004" width="52.140625" style="122"/>
    <col min="2005" max="2005" width="42" style="122" customWidth="1"/>
    <col min="2006" max="2006" width="12.140625" style="122" customWidth="1"/>
    <col min="2007" max="2007" width="11.140625" style="122" customWidth="1"/>
    <col min="2008" max="2008" width="12.28515625" style="122" customWidth="1"/>
    <col min="2009" max="2250" width="9.140625" style="122" customWidth="1"/>
    <col min="2251" max="2251" width="4" style="122" customWidth="1"/>
    <col min="2252" max="2260" width="52.140625" style="122"/>
    <col min="2261" max="2261" width="42" style="122" customWidth="1"/>
    <col min="2262" max="2262" width="12.140625" style="122" customWidth="1"/>
    <col min="2263" max="2263" width="11.140625" style="122" customWidth="1"/>
    <col min="2264" max="2264" width="12.28515625" style="122" customWidth="1"/>
    <col min="2265" max="2506" width="9.140625" style="122" customWidth="1"/>
    <col min="2507" max="2507" width="4" style="122" customWidth="1"/>
    <col min="2508" max="2516" width="52.140625" style="122"/>
    <col min="2517" max="2517" width="42" style="122" customWidth="1"/>
    <col min="2518" max="2518" width="12.140625" style="122" customWidth="1"/>
    <col min="2519" max="2519" width="11.140625" style="122" customWidth="1"/>
    <col min="2520" max="2520" width="12.28515625" style="122" customWidth="1"/>
    <col min="2521" max="2762" width="9.140625" style="122" customWidth="1"/>
    <col min="2763" max="2763" width="4" style="122" customWidth="1"/>
    <col min="2764" max="2772" width="52.140625" style="122"/>
    <col min="2773" max="2773" width="42" style="122" customWidth="1"/>
    <col min="2774" max="2774" width="12.140625" style="122" customWidth="1"/>
    <col min="2775" max="2775" width="11.140625" style="122" customWidth="1"/>
    <col min="2776" max="2776" width="12.28515625" style="122" customWidth="1"/>
    <col min="2777" max="3018" width="9.140625" style="122" customWidth="1"/>
    <col min="3019" max="3019" width="4" style="122" customWidth="1"/>
    <col min="3020" max="3028" width="52.140625" style="122"/>
    <col min="3029" max="3029" width="42" style="122" customWidth="1"/>
    <col min="3030" max="3030" width="12.140625" style="122" customWidth="1"/>
    <col min="3031" max="3031" width="11.140625" style="122" customWidth="1"/>
    <col min="3032" max="3032" width="12.28515625" style="122" customWidth="1"/>
    <col min="3033" max="3274" width="9.140625" style="122" customWidth="1"/>
    <col min="3275" max="3275" width="4" style="122" customWidth="1"/>
    <col min="3276" max="3284" width="52.140625" style="122"/>
    <col min="3285" max="3285" width="42" style="122" customWidth="1"/>
    <col min="3286" max="3286" width="12.140625" style="122" customWidth="1"/>
    <col min="3287" max="3287" width="11.140625" style="122" customWidth="1"/>
    <col min="3288" max="3288" width="12.28515625" style="122" customWidth="1"/>
    <col min="3289" max="3530" width="9.140625" style="122" customWidth="1"/>
    <col min="3531" max="3531" width="4" style="122" customWidth="1"/>
    <col min="3532" max="3540" width="52.140625" style="122"/>
    <col min="3541" max="3541" width="42" style="122" customWidth="1"/>
    <col min="3542" max="3542" width="12.140625" style="122" customWidth="1"/>
    <col min="3543" max="3543" width="11.140625" style="122" customWidth="1"/>
    <col min="3544" max="3544" width="12.28515625" style="122" customWidth="1"/>
    <col min="3545" max="3786" width="9.140625" style="122" customWidth="1"/>
    <col min="3787" max="3787" width="4" style="122" customWidth="1"/>
    <col min="3788" max="3796" width="52.140625" style="122"/>
    <col min="3797" max="3797" width="42" style="122" customWidth="1"/>
    <col min="3798" max="3798" width="12.140625" style="122" customWidth="1"/>
    <col min="3799" max="3799" width="11.140625" style="122" customWidth="1"/>
    <col min="3800" max="3800" width="12.28515625" style="122" customWidth="1"/>
    <col min="3801" max="4042" width="9.140625" style="122" customWidth="1"/>
    <col min="4043" max="4043" width="4" style="122" customWidth="1"/>
    <col min="4044" max="4052" width="52.140625" style="122"/>
    <col min="4053" max="4053" width="42" style="122" customWidth="1"/>
    <col min="4054" max="4054" width="12.140625" style="122" customWidth="1"/>
    <col min="4055" max="4055" width="11.140625" style="122" customWidth="1"/>
    <col min="4056" max="4056" width="12.28515625" style="122" customWidth="1"/>
    <col min="4057" max="4298" width="9.140625" style="122" customWidth="1"/>
    <col min="4299" max="4299" width="4" style="122" customWidth="1"/>
    <col min="4300" max="4308" width="52.140625" style="122"/>
    <col min="4309" max="4309" width="42" style="122" customWidth="1"/>
    <col min="4310" max="4310" width="12.140625" style="122" customWidth="1"/>
    <col min="4311" max="4311" width="11.140625" style="122" customWidth="1"/>
    <col min="4312" max="4312" width="12.28515625" style="122" customWidth="1"/>
    <col min="4313" max="4554" width="9.140625" style="122" customWidth="1"/>
    <col min="4555" max="4555" width="4" style="122" customWidth="1"/>
    <col min="4556" max="4564" width="52.140625" style="122"/>
    <col min="4565" max="4565" width="42" style="122" customWidth="1"/>
    <col min="4566" max="4566" width="12.140625" style="122" customWidth="1"/>
    <col min="4567" max="4567" width="11.140625" style="122" customWidth="1"/>
    <col min="4568" max="4568" width="12.28515625" style="122" customWidth="1"/>
    <col min="4569" max="4810" width="9.140625" style="122" customWidth="1"/>
    <col min="4811" max="4811" width="4" style="122" customWidth="1"/>
    <col min="4812" max="4820" width="52.140625" style="122"/>
    <col min="4821" max="4821" width="42" style="122" customWidth="1"/>
    <col min="4822" max="4822" width="12.140625" style="122" customWidth="1"/>
    <col min="4823" max="4823" width="11.140625" style="122" customWidth="1"/>
    <col min="4824" max="4824" width="12.28515625" style="122" customWidth="1"/>
    <col min="4825" max="5066" width="9.140625" style="122" customWidth="1"/>
    <col min="5067" max="5067" width="4" style="122" customWidth="1"/>
    <col min="5068" max="5076" width="52.140625" style="122"/>
    <col min="5077" max="5077" width="42" style="122" customWidth="1"/>
    <col min="5078" max="5078" width="12.140625" style="122" customWidth="1"/>
    <col min="5079" max="5079" width="11.140625" style="122" customWidth="1"/>
    <col min="5080" max="5080" width="12.28515625" style="122" customWidth="1"/>
    <col min="5081" max="5322" width="9.140625" style="122" customWidth="1"/>
    <col min="5323" max="5323" width="4" style="122" customWidth="1"/>
    <col min="5324" max="5332" width="52.140625" style="122"/>
    <col min="5333" max="5333" width="42" style="122" customWidth="1"/>
    <col min="5334" max="5334" width="12.140625" style="122" customWidth="1"/>
    <col min="5335" max="5335" width="11.140625" style="122" customWidth="1"/>
    <col min="5336" max="5336" width="12.28515625" style="122" customWidth="1"/>
    <col min="5337" max="5578" width="9.140625" style="122" customWidth="1"/>
    <col min="5579" max="5579" width="4" style="122" customWidth="1"/>
    <col min="5580" max="5588" width="52.140625" style="122"/>
    <col min="5589" max="5589" width="42" style="122" customWidth="1"/>
    <col min="5590" max="5590" width="12.140625" style="122" customWidth="1"/>
    <col min="5591" max="5591" width="11.140625" style="122" customWidth="1"/>
    <col min="5592" max="5592" width="12.28515625" style="122" customWidth="1"/>
    <col min="5593" max="5834" width="9.140625" style="122" customWidth="1"/>
    <col min="5835" max="5835" width="4" style="122" customWidth="1"/>
    <col min="5836" max="5844" width="52.140625" style="122"/>
    <col min="5845" max="5845" width="42" style="122" customWidth="1"/>
    <col min="5846" max="5846" width="12.140625" style="122" customWidth="1"/>
    <col min="5847" max="5847" width="11.140625" style="122" customWidth="1"/>
    <col min="5848" max="5848" width="12.28515625" style="122" customWidth="1"/>
    <col min="5849" max="6090" width="9.140625" style="122" customWidth="1"/>
    <col min="6091" max="6091" width="4" style="122" customWidth="1"/>
    <col min="6092" max="6100" width="52.140625" style="122"/>
    <col min="6101" max="6101" width="42" style="122" customWidth="1"/>
    <col min="6102" max="6102" width="12.140625" style="122" customWidth="1"/>
    <col min="6103" max="6103" width="11.140625" style="122" customWidth="1"/>
    <col min="6104" max="6104" width="12.28515625" style="122" customWidth="1"/>
    <col min="6105" max="6346" width="9.140625" style="122" customWidth="1"/>
    <col min="6347" max="6347" width="4" style="122" customWidth="1"/>
    <col min="6348" max="6356" width="52.140625" style="122"/>
    <col min="6357" max="6357" width="42" style="122" customWidth="1"/>
    <col min="6358" max="6358" width="12.140625" style="122" customWidth="1"/>
    <col min="6359" max="6359" width="11.140625" style="122" customWidth="1"/>
    <col min="6360" max="6360" width="12.28515625" style="122" customWidth="1"/>
    <col min="6361" max="6602" width="9.140625" style="122" customWidth="1"/>
    <col min="6603" max="6603" width="4" style="122" customWidth="1"/>
    <col min="6604" max="6612" width="52.140625" style="122"/>
    <col min="6613" max="6613" width="42" style="122" customWidth="1"/>
    <col min="6614" max="6614" width="12.140625" style="122" customWidth="1"/>
    <col min="6615" max="6615" width="11.140625" style="122" customWidth="1"/>
    <col min="6616" max="6616" width="12.28515625" style="122" customWidth="1"/>
    <col min="6617" max="6858" width="9.140625" style="122" customWidth="1"/>
    <col min="6859" max="6859" width="4" style="122" customWidth="1"/>
    <col min="6860" max="6868" width="52.140625" style="122"/>
    <col min="6869" max="6869" width="42" style="122" customWidth="1"/>
    <col min="6870" max="6870" width="12.140625" style="122" customWidth="1"/>
    <col min="6871" max="6871" width="11.140625" style="122" customWidth="1"/>
    <col min="6872" max="6872" width="12.28515625" style="122" customWidth="1"/>
    <col min="6873" max="7114" width="9.140625" style="122" customWidth="1"/>
    <col min="7115" max="7115" width="4" style="122" customWidth="1"/>
    <col min="7116" max="7124" width="52.140625" style="122"/>
    <col min="7125" max="7125" width="42" style="122" customWidth="1"/>
    <col min="7126" max="7126" width="12.140625" style="122" customWidth="1"/>
    <col min="7127" max="7127" width="11.140625" style="122" customWidth="1"/>
    <col min="7128" max="7128" width="12.28515625" style="122" customWidth="1"/>
    <col min="7129" max="7370" width="9.140625" style="122" customWidth="1"/>
    <col min="7371" max="7371" width="4" style="122" customWidth="1"/>
    <col min="7372" max="7380" width="52.140625" style="122"/>
    <col min="7381" max="7381" width="42" style="122" customWidth="1"/>
    <col min="7382" max="7382" width="12.140625" style="122" customWidth="1"/>
    <col min="7383" max="7383" width="11.140625" style="122" customWidth="1"/>
    <col min="7384" max="7384" width="12.28515625" style="122" customWidth="1"/>
    <col min="7385" max="7626" width="9.140625" style="122" customWidth="1"/>
    <col min="7627" max="7627" width="4" style="122" customWidth="1"/>
    <col min="7628" max="7636" width="52.140625" style="122"/>
    <col min="7637" max="7637" width="42" style="122" customWidth="1"/>
    <col min="7638" max="7638" width="12.140625" style="122" customWidth="1"/>
    <col min="7639" max="7639" width="11.140625" style="122" customWidth="1"/>
    <col min="7640" max="7640" width="12.28515625" style="122" customWidth="1"/>
    <col min="7641" max="7882" width="9.140625" style="122" customWidth="1"/>
    <col min="7883" max="7883" width="4" style="122" customWidth="1"/>
    <col min="7884" max="7892" width="52.140625" style="122"/>
    <col min="7893" max="7893" width="42" style="122" customWidth="1"/>
    <col min="7894" max="7894" width="12.140625" style="122" customWidth="1"/>
    <col min="7895" max="7895" width="11.140625" style="122" customWidth="1"/>
    <col min="7896" max="7896" width="12.28515625" style="122" customWidth="1"/>
    <col min="7897" max="8138" width="9.140625" style="122" customWidth="1"/>
    <col min="8139" max="8139" width="4" style="122" customWidth="1"/>
    <col min="8140" max="8148" width="52.140625" style="122"/>
    <col min="8149" max="8149" width="42" style="122" customWidth="1"/>
    <col min="8150" max="8150" width="12.140625" style="122" customWidth="1"/>
    <col min="8151" max="8151" width="11.140625" style="122" customWidth="1"/>
    <col min="8152" max="8152" width="12.28515625" style="122" customWidth="1"/>
    <col min="8153" max="8394" width="9.140625" style="122" customWidth="1"/>
    <col min="8395" max="8395" width="4" style="122" customWidth="1"/>
    <col min="8396" max="8404" width="52.140625" style="122"/>
    <col min="8405" max="8405" width="42" style="122" customWidth="1"/>
    <col min="8406" max="8406" width="12.140625" style="122" customWidth="1"/>
    <col min="8407" max="8407" width="11.140625" style="122" customWidth="1"/>
    <col min="8408" max="8408" width="12.28515625" style="122" customWidth="1"/>
    <col min="8409" max="8650" width="9.140625" style="122" customWidth="1"/>
    <col min="8651" max="8651" width="4" style="122" customWidth="1"/>
    <col min="8652" max="8660" width="52.140625" style="122"/>
    <col min="8661" max="8661" width="42" style="122" customWidth="1"/>
    <col min="8662" max="8662" width="12.140625" style="122" customWidth="1"/>
    <col min="8663" max="8663" width="11.140625" style="122" customWidth="1"/>
    <col min="8664" max="8664" width="12.28515625" style="122" customWidth="1"/>
    <col min="8665" max="8906" width="9.140625" style="122" customWidth="1"/>
    <col min="8907" max="8907" width="4" style="122" customWidth="1"/>
    <col min="8908" max="8916" width="52.140625" style="122"/>
    <col min="8917" max="8917" width="42" style="122" customWidth="1"/>
    <col min="8918" max="8918" width="12.140625" style="122" customWidth="1"/>
    <col min="8919" max="8919" width="11.140625" style="122" customWidth="1"/>
    <col min="8920" max="8920" width="12.28515625" style="122" customWidth="1"/>
    <col min="8921" max="9162" width="9.140625" style="122" customWidth="1"/>
    <col min="9163" max="9163" width="4" style="122" customWidth="1"/>
    <col min="9164" max="9172" width="52.140625" style="122"/>
    <col min="9173" max="9173" width="42" style="122" customWidth="1"/>
    <col min="9174" max="9174" width="12.140625" style="122" customWidth="1"/>
    <col min="9175" max="9175" width="11.140625" style="122" customWidth="1"/>
    <col min="9176" max="9176" width="12.28515625" style="122" customWidth="1"/>
    <col min="9177" max="9418" width="9.140625" style="122" customWidth="1"/>
    <col min="9419" max="9419" width="4" style="122" customWidth="1"/>
    <col min="9420" max="9428" width="52.140625" style="122"/>
    <col min="9429" max="9429" width="42" style="122" customWidth="1"/>
    <col min="9430" max="9430" width="12.140625" style="122" customWidth="1"/>
    <col min="9431" max="9431" width="11.140625" style="122" customWidth="1"/>
    <col min="9432" max="9432" width="12.28515625" style="122" customWidth="1"/>
    <col min="9433" max="9674" width="9.140625" style="122" customWidth="1"/>
    <col min="9675" max="9675" width="4" style="122" customWidth="1"/>
    <col min="9676" max="9684" width="52.140625" style="122"/>
    <col min="9685" max="9685" width="42" style="122" customWidth="1"/>
    <col min="9686" max="9686" width="12.140625" style="122" customWidth="1"/>
    <col min="9687" max="9687" width="11.140625" style="122" customWidth="1"/>
    <col min="9688" max="9688" width="12.28515625" style="122" customWidth="1"/>
    <col min="9689" max="9930" width="9.140625" style="122" customWidth="1"/>
    <col min="9931" max="9931" width="4" style="122" customWidth="1"/>
    <col min="9932" max="9940" width="52.140625" style="122"/>
    <col min="9941" max="9941" width="42" style="122" customWidth="1"/>
    <col min="9942" max="9942" width="12.140625" style="122" customWidth="1"/>
    <col min="9943" max="9943" width="11.140625" style="122" customWidth="1"/>
    <col min="9944" max="9944" width="12.28515625" style="122" customWidth="1"/>
    <col min="9945" max="10186" width="9.140625" style="122" customWidth="1"/>
    <col min="10187" max="10187" width="4" style="122" customWidth="1"/>
    <col min="10188" max="10196" width="52.140625" style="122"/>
    <col min="10197" max="10197" width="42" style="122" customWidth="1"/>
    <col min="10198" max="10198" width="12.140625" style="122" customWidth="1"/>
    <col min="10199" max="10199" width="11.140625" style="122" customWidth="1"/>
    <col min="10200" max="10200" width="12.28515625" style="122" customWidth="1"/>
    <col min="10201" max="10442" width="9.140625" style="122" customWidth="1"/>
    <col min="10443" max="10443" width="4" style="122" customWidth="1"/>
    <col min="10444" max="10452" width="52.140625" style="122"/>
    <col min="10453" max="10453" width="42" style="122" customWidth="1"/>
    <col min="10454" max="10454" width="12.140625" style="122" customWidth="1"/>
    <col min="10455" max="10455" width="11.140625" style="122" customWidth="1"/>
    <col min="10456" max="10456" width="12.28515625" style="122" customWidth="1"/>
    <col min="10457" max="10698" width="9.140625" style="122" customWidth="1"/>
    <col min="10699" max="10699" width="4" style="122" customWidth="1"/>
    <col min="10700" max="10708" width="52.140625" style="122"/>
    <col min="10709" max="10709" width="42" style="122" customWidth="1"/>
    <col min="10710" max="10710" width="12.140625" style="122" customWidth="1"/>
    <col min="10711" max="10711" width="11.140625" style="122" customWidth="1"/>
    <col min="10712" max="10712" width="12.28515625" style="122" customWidth="1"/>
    <col min="10713" max="10954" width="9.140625" style="122" customWidth="1"/>
    <col min="10955" max="10955" width="4" style="122" customWidth="1"/>
    <col min="10956" max="10964" width="52.140625" style="122"/>
    <col min="10965" max="10965" width="42" style="122" customWidth="1"/>
    <col min="10966" max="10966" width="12.140625" style="122" customWidth="1"/>
    <col min="10967" max="10967" width="11.140625" style="122" customWidth="1"/>
    <col min="10968" max="10968" width="12.28515625" style="122" customWidth="1"/>
    <col min="10969" max="11210" width="9.140625" style="122" customWidth="1"/>
    <col min="11211" max="11211" width="4" style="122" customWidth="1"/>
    <col min="11212" max="11220" width="52.140625" style="122"/>
    <col min="11221" max="11221" width="42" style="122" customWidth="1"/>
    <col min="11222" max="11222" width="12.140625" style="122" customWidth="1"/>
    <col min="11223" max="11223" width="11.140625" style="122" customWidth="1"/>
    <col min="11224" max="11224" width="12.28515625" style="122" customWidth="1"/>
    <col min="11225" max="11466" width="9.140625" style="122" customWidth="1"/>
    <col min="11467" max="11467" width="4" style="122" customWidth="1"/>
    <col min="11468" max="11476" width="52.140625" style="122"/>
    <col min="11477" max="11477" width="42" style="122" customWidth="1"/>
    <col min="11478" max="11478" width="12.140625" style="122" customWidth="1"/>
    <col min="11479" max="11479" width="11.140625" style="122" customWidth="1"/>
    <col min="11480" max="11480" width="12.28515625" style="122" customWidth="1"/>
    <col min="11481" max="11722" width="9.140625" style="122" customWidth="1"/>
    <col min="11723" max="11723" width="4" style="122" customWidth="1"/>
    <col min="11724" max="11732" width="52.140625" style="122"/>
    <col min="11733" max="11733" width="42" style="122" customWidth="1"/>
    <col min="11734" max="11734" width="12.140625" style="122" customWidth="1"/>
    <col min="11735" max="11735" width="11.140625" style="122" customWidth="1"/>
    <col min="11736" max="11736" width="12.28515625" style="122" customWidth="1"/>
    <col min="11737" max="11978" width="9.140625" style="122" customWidth="1"/>
    <col min="11979" max="11979" width="4" style="122" customWidth="1"/>
    <col min="11980" max="11988" width="52.140625" style="122"/>
    <col min="11989" max="11989" width="42" style="122" customWidth="1"/>
    <col min="11990" max="11990" width="12.140625" style="122" customWidth="1"/>
    <col min="11991" max="11991" width="11.140625" style="122" customWidth="1"/>
    <col min="11992" max="11992" width="12.28515625" style="122" customWidth="1"/>
    <col min="11993" max="12234" width="9.140625" style="122" customWidth="1"/>
    <col min="12235" max="12235" width="4" style="122" customWidth="1"/>
    <col min="12236" max="12244" width="52.140625" style="122"/>
    <col min="12245" max="12245" width="42" style="122" customWidth="1"/>
    <col min="12246" max="12246" width="12.140625" style="122" customWidth="1"/>
    <col min="12247" max="12247" width="11.140625" style="122" customWidth="1"/>
    <col min="12248" max="12248" width="12.28515625" style="122" customWidth="1"/>
    <col min="12249" max="12490" width="9.140625" style="122" customWidth="1"/>
    <col min="12491" max="12491" width="4" style="122" customWidth="1"/>
    <col min="12492" max="12500" width="52.140625" style="122"/>
    <col min="12501" max="12501" width="42" style="122" customWidth="1"/>
    <col min="12502" max="12502" width="12.140625" style="122" customWidth="1"/>
    <col min="12503" max="12503" width="11.140625" style="122" customWidth="1"/>
    <col min="12504" max="12504" width="12.28515625" style="122" customWidth="1"/>
    <col min="12505" max="12746" width="9.140625" style="122" customWidth="1"/>
    <col min="12747" max="12747" width="4" style="122" customWidth="1"/>
    <col min="12748" max="12756" width="52.140625" style="122"/>
    <col min="12757" max="12757" width="42" style="122" customWidth="1"/>
    <col min="12758" max="12758" width="12.140625" style="122" customWidth="1"/>
    <col min="12759" max="12759" width="11.140625" style="122" customWidth="1"/>
    <col min="12760" max="12760" width="12.28515625" style="122" customWidth="1"/>
    <col min="12761" max="13002" width="9.140625" style="122" customWidth="1"/>
    <col min="13003" max="13003" width="4" style="122" customWidth="1"/>
    <col min="13004" max="13012" width="52.140625" style="122"/>
    <col min="13013" max="13013" width="42" style="122" customWidth="1"/>
    <col min="13014" max="13014" width="12.140625" style="122" customWidth="1"/>
    <col min="13015" max="13015" width="11.140625" style="122" customWidth="1"/>
    <col min="13016" max="13016" width="12.28515625" style="122" customWidth="1"/>
    <col min="13017" max="13258" width="9.140625" style="122" customWidth="1"/>
    <col min="13259" max="13259" width="4" style="122" customWidth="1"/>
    <col min="13260" max="13268" width="52.140625" style="122"/>
    <col min="13269" max="13269" width="42" style="122" customWidth="1"/>
    <col min="13270" max="13270" width="12.140625" style="122" customWidth="1"/>
    <col min="13271" max="13271" width="11.140625" style="122" customWidth="1"/>
    <col min="13272" max="13272" width="12.28515625" style="122" customWidth="1"/>
    <col min="13273" max="13514" width="9.140625" style="122" customWidth="1"/>
    <col min="13515" max="13515" width="4" style="122" customWidth="1"/>
    <col min="13516" max="13524" width="52.140625" style="122"/>
    <col min="13525" max="13525" width="42" style="122" customWidth="1"/>
    <col min="13526" max="13526" width="12.140625" style="122" customWidth="1"/>
    <col min="13527" max="13527" width="11.140625" style="122" customWidth="1"/>
    <col min="13528" max="13528" width="12.28515625" style="122" customWidth="1"/>
    <col min="13529" max="13770" width="9.140625" style="122" customWidth="1"/>
    <col min="13771" max="13771" width="4" style="122" customWidth="1"/>
    <col min="13772" max="13780" width="52.140625" style="122"/>
    <col min="13781" max="13781" width="42" style="122" customWidth="1"/>
    <col min="13782" max="13782" width="12.140625" style="122" customWidth="1"/>
    <col min="13783" max="13783" width="11.140625" style="122" customWidth="1"/>
    <col min="13784" max="13784" width="12.28515625" style="122" customWidth="1"/>
    <col min="13785" max="14026" width="9.140625" style="122" customWidth="1"/>
    <col min="14027" max="14027" width="4" style="122" customWidth="1"/>
    <col min="14028" max="14036" width="52.140625" style="122"/>
    <col min="14037" max="14037" width="42" style="122" customWidth="1"/>
    <col min="14038" max="14038" width="12.140625" style="122" customWidth="1"/>
    <col min="14039" max="14039" width="11.140625" style="122" customWidth="1"/>
    <col min="14040" max="14040" width="12.28515625" style="122" customWidth="1"/>
    <col min="14041" max="14282" width="9.140625" style="122" customWidth="1"/>
    <col min="14283" max="14283" width="4" style="122" customWidth="1"/>
    <col min="14284" max="14292" width="52.140625" style="122"/>
    <col min="14293" max="14293" width="42" style="122" customWidth="1"/>
    <col min="14294" max="14294" width="12.140625" style="122" customWidth="1"/>
    <col min="14295" max="14295" width="11.140625" style="122" customWidth="1"/>
    <col min="14296" max="14296" width="12.28515625" style="122" customWidth="1"/>
    <col min="14297" max="14538" width="9.140625" style="122" customWidth="1"/>
    <col min="14539" max="14539" width="4" style="122" customWidth="1"/>
    <col min="14540" max="14548" width="52.140625" style="122"/>
    <col min="14549" max="14549" width="42" style="122" customWidth="1"/>
    <col min="14550" max="14550" width="12.140625" style="122" customWidth="1"/>
    <col min="14551" max="14551" width="11.140625" style="122" customWidth="1"/>
    <col min="14552" max="14552" width="12.28515625" style="122" customWidth="1"/>
    <col min="14553" max="14794" width="9.140625" style="122" customWidth="1"/>
    <col min="14795" max="14795" width="4" style="122" customWidth="1"/>
    <col min="14796" max="14804" width="52.140625" style="122"/>
    <col min="14805" max="14805" width="42" style="122" customWidth="1"/>
    <col min="14806" max="14806" width="12.140625" style="122" customWidth="1"/>
    <col min="14807" max="14807" width="11.140625" style="122" customWidth="1"/>
    <col min="14808" max="14808" width="12.28515625" style="122" customWidth="1"/>
    <col min="14809" max="15050" width="9.140625" style="122" customWidth="1"/>
    <col min="15051" max="15051" width="4" style="122" customWidth="1"/>
    <col min="15052" max="15060" width="52.140625" style="122"/>
    <col min="15061" max="15061" width="42" style="122" customWidth="1"/>
    <col min="15062" max="15062" width="12.140625" style="122" customWidth="1"/>
    <col min="15063" max="15063" width="11.140625" style="122" customWidth="1"/>
    <col min="15064" max="15064" width="12.28515625" style="122" customWidth="1"/>
    <col min="15065" max="15306" width="9.140625" style="122" customWidth="1"/>
    <col min="15307" max="15307" width="4" style="122" customWidth="1"/>
    <col min="15308" max="15316" width="52.140625" style="122"/>
    <col min="15317" max="15317" width="42" style="122" customWidth="1"/>
    <col min="15318" max="15318" width="12.140625" style="122" customWidth="1"/>
    <col min="15319" max="15319" width="11.140625" style="122" customWidth="1"/>
    <col min="15320" max="15320" width="12.28515625" style="122" customWidth="1"/>
    <col min="15321" max="15562" width="9.140625" style="122" customWidth="1"/>
    <col min="15563" max="15563" width="4" style="122" customWidth="1"/>
    <col min="15564" max="15572" width="52.140625" style="122"/>
    <col min="15573" max="15573" width="42" style="122" customWidth="1"/>
    <col min="15574" max="15574" width="12.140625" style="122" customWidth="1"/>
    <col min="15575" max="15575" width="11.140625" style="122" customWidth="1"/>
    <col min="15576" max="15576" width="12.28515625" style="122" customWidth="1"/>
    <col min="15577" max="15818" width="9.140625" style="122" customWidth="1"/>
    <col min="15819" max="15819" width="4" style="122" customWidth="1"/>
    <col min="15820" max="15828" width="52.140625" style="122"/>
    <col min="15829" max="15829" width="42" style="122" customWidth="1"/>
    <col min="15830" max="15830" width="12.140625" style="122" customWidth="1"/>
    <col min="15831" max="15831" width="11.140625" style="122" customWidth="1"/>
    <col min="15832" max="15832" width="12.28515625" style="122" customWidth="1"/>
    <col min="15833" max="16074" width="9.140625" style="122" customWidth="1"/>
    <col min="16075" max="16075" width="4" style="122" customWidth="1"/>
    <col min="16076" max="16084" width="52.140625" style="122"/>
    <col min="16085" max="16085" width="42" style="122" customWidth="1"/>
    <col min="16086" max="16086" width="12.140625" style="122" customWidth="1"/>
    <col min="16087" max="16087" width="11.140625" style="122" customWidth="1"/>
    <col min="16088" max="16088" width="12.28515625" style="122" customWidth="1"/>
    <col min="16089" max="16330" width="9.140625" style="122" customWidth="1"/>
    <col min="16331" max="16331" width="4" style="122" customWidth="1"/>
    <col min="16332" max="16384" width="52.140625" style="122"/>
  </cols>
  <sheetData>
    <row r="1" spans="2:18" s="100" customFormat="1" ht="26.25" customHeight="1" x14ac:dyDescent="0.25">
      <c r="B1" s="96"/>
      <c r="C1" s="97"/>
      <c r="D1" s="98"/>
      <c r="E1" s="98"/>
      <c r="F1" s="99"/>
      <c r="H1" s="101" t="s">
        <v>157</v>
      </c>
    </row>
    <row r="2" spans="2:18" s="102" customFormat="1" ht="52.5" customHeight="1" x14ac:dyDescent="0.25">
      <c r="B2" s="152" t="s">
        <v>191</v>
      </c>
      <c r="C2" s="152"/>
      <c r="D2" s="152"/>
      <c r="E2" s="152"/>
      <c r="F2" s="152"/>
      <c r="G2" s="152"/>
      <c r="H2" s="152"/>
      <c r="I2" s="153" t="s">
        <v>195</v>
      </c>
      <c r="J2" s="153"/>
      <c r="K2" s="153"/>
      <c r="L2" s="153"/>
      <c r="M2" s="153"/>
      <c r="N2" s="153"/>
      <c r="O2" s="153"/>
      <c r="P2" s="153"/>
      <c r="Q2" s="153"/>
      <c r="R2" s="153"/>
    </row>
    <row r="3" spans="2:18" s="108" customFormat="1" ht="105" x14ac:dyDescent="0.25">
      <c r="B3" s="103"/>
      <c r="C3" s="104" t="s">
        <v>163</v>
      </c>
      <c r="D3" s="104" t="s">
        <v>192</v>
      </c>
      <c r="E3" s="105" t="s">
        <v>164</v>
      </c>
      <c r="F3" s="104" t="s">
        <v>165</v>
      </c>
      <c r="G3" s="104" t="s">
        <v>166</v>
      </c>
      <c r="H3" s="104" t="s">
        <v>167</v>
      </c>
      <c r="I3" s="106" t="s">
        <v>193</v>
      </c>
      <c r="J3" s="107" t="s">
        <v>164</v>
      </c>
      <c r="K3" s="106" t="s">
        <v>165</v>
      </c>
      <c r="L3" s="106" t="s">
        <v>166</v>
      </c>
      <c r="M3" s="106" t="s">
        <v>167</v>
      </c>
      <c r="N3" s="104" t="s">
        <v>194</v>
      </c>
      <c r="O3" s="105" t="s">
        <v>164</v>
      </c>
      <c r="P3" s="104" t="s">
        <v>165</v>
      </c>
      <c r="Q3" s="104" t="s">
        <v>166</v>
      </c>
      <c r="R3" s="104" t="s">
        <v>167</v>
      </c>
    </row>
    <row r="4" spans="2:18" s="114" customFormat="1" ht="39" customHeight="1" x14ac:dyDescent="0.25">
      <c r="B4" s="109" t="s">
        <v>172</v>
      </c>
      <c r="C4" s="110" t="s">
        <v>70</v>
      </c>
      <c r="D4" s="111">
        <f>SUM(D5:D14)</f>
        <v>42</v>
      </c>
      <c r="E4" s="112"/>
      <c r="F4" s="112"/>
      <c r="G4" s="112">
        <f>SUM(G5:G14)</f>
        <v>30700</v>
      </c>
      <c r="H4" s="112">
        <f>SUM(H5:H14)</f>
        <v>368400</v>
      </c>
      <c r="I4" s="111">
        <f>SUM(I5:I14)</f>
        <v>35</v>
      </c>
      <c r="J4" s="112"/>
      <c r="K4" s="112"/>
      <c r="L4" s="112">
        <f>SUM(L5:L14)</f>
        <v>26200</v>
      </c>
      <c r="M4" s="112">
        <f>SUM(M5:M14)</f>
        <v>314400</v>
      </c>
      <c r="N4" s="111">
        <f>SUM(N5:N14)</f>
        <v>7</v>
      </c>
      <c r="O4" s="112"/>
      <c r="P4" s="113"/>
      <c r="Q4" s="113">
        <f>SUM(Q5:Q14)</f>
        <v>4500</v>
      </c>
      <c r="R4" s="113">
        <f>SUM(R5:R14)</f>
        <v>54000</v>
      </c>
    </row>
    <row r="5" spans="2:18" s="102" customFormat="1" x14ac:dyDescent="0.25">
      <c r="B5" s="115"/>
      <c r="C5" s="116" t="s">
        <v>71</v>
      </c>
      <c r="D5" s="117">
        <v>1</v>
      </c>
      <c r="E5" s="118">
        <v>1.8</v>
      </c>
      <c r="F5" s="119">
        <f>E5*1000</f>
        <v>1800</v>
      </c>
      <c r="G5" s="119">
        <f t="shared" ref="G5:G14" si="0">F5*D5</f>
        <v>1800</v>
      </c>
      <c r="H5" s="119">
        <f>G5*12</f>
        <v>21600</v>
      </c>
      <c r="I5" s="120">
        <v>1</v>
      </c>
      <c r="J5" s="121">
        <v>1.8</v>
      </c>
      <c r="K5" s="121">
        <f>J5*1000</f>
        <v>1800</v>
      </c>
      <c r="L5" s="121">
        <f>I5*K5</f>
        <v>1800</v>
      </c>
      <c r="M5" s="121">
        <f>L5*12</f>
        <v>21600</v>
      </c>
      <c r="N5" s="117">
        <f>D5-I5</f>
        <v>0</v>
      </c>
      <c r="O5" s="118">
        <v>1.8</v>
      </c>
      <c r="P5" s="86">
        <f>O5*1000</f>
        <v>1800</v>
      </c>
      <c r="Q5" s="86">
        <f>N5*P5</f>
        <v>0</v>
      </c>
      <c r="R5" s="86">
        <f>Q5*12</f>
        <v>0</v>
      </c>
    </row>
    <row r="6" spans="2:18" s="102" customFormat="1" x14ac:dyDescent="0.25">
      <c r="B6" s="115"/>
      <c r="C6" s="116" t="s">
        <v>2</v>
      </c>
      <c r="D6" s="117">
        <v>2</v>
      </c>
      <c r="E6" s="118">
        <v>1.3</v>
      </c>
      <c r="F6" s="119">
        <f t="shared" ref="F6:F14" si="1">E6*1000</f>
        <v>1300</v>
      </c>
      <c r="G6" s="119">
        <f t="shared" si="0"/>
        <v>2600</v>
      </c>
      <c r="H6" s="119">
        <f t="shared" ref="H6:H14" si="2">G6*12</f>
        <v>31200</v>
      </c>
      <c r="I6" s="120">
        <v>2</v>
      </c>
      <c r="J6" s="121">
        <v>1.3</v>
      </c>
      <c r="K6" s="121">
        <f t="shared" ref="K6:K68" si="3">J6*1000</f>
        <v>1300</v>
      </c>
      <c r="L6" s="121">
        <f t="shared" ref="L6:L68" si="4">I6*K6</f>
        <v>2600</v>
      </c>
      <c r="M6" s="121">
        <f t="shared" ref="M6:M68" si="5">L6*12</f>
        <v>31200</v>
      </c>
      <c r="N6" s="117">
        <f t="shared" ref="N6:N14" si="6">D6-I6</f>
        <v>0</v>
      </c>
      <c r="O6" s="118">
        <v>1.3</v>
      </c>
      <c r="P6" s="86">
        <f t="shared" ref="P6:P68" si="7">O6*1000</f>
        <v>1300</v>
      </c>
      <c r="Q6" s="86">
        <f t="shared" ref="Q6:Q68" si="8">N6*P6</f>
        <v>0</v>
      </c>
      <c r="R6" s="86">
        <f t="shared" ref="R6:R68" si="9">Q6*12</f>
        <v>0</v>
      </c>
    </row>
    <row r="7" spans="2:18" s="102" customFormat="1" x14ac:dyDescent="0.25">
      <c r="B7" s="115"/>
      <c r="C7" s="116" t="s">
        <v>72</v>
      </c>
      <c r="D7" s="117">
        <v>1</v>
      </c>
      <c r="E7" s="118">
        <v>0.7</v>
      </c>
      <c r="F7" s="119">
        <f t="shared" si="1"/>
        <v>700</v>
      </c>
      <c r="G7" s="119">
        <f t="shared" si="0"/>
        <v>700</v>
      </c>
      <c r="H7" s="119">
        <f t="shared" si="2"/>
        <v>8400</v>
      </c>
      <c r="I7" s="120">
        <v>1</v>
      </c>
      <c r="J7" s="121">
        <v>0.7</v>
      </c>
      <c r="K7" s="121">
        <f t="shared" si="3"/>
        <v>700</v>
      </c>
      <c r="L7" s="121">
        <f t="shared" si="4"/>
        <v>700</v>
      </c>
      <c r="M7" s="121">
        <f t="shared" si="5"/>
        <v>8400</v>
      </c>
      <c r="N7" s="117">
        <f t="shared" si="6"/>
        <v>0</v>
      </c>
      <c r="O7" s="118">
        <v>0.7</v>
      </c>
      <c r="P7" s="86">
        <f t="shared" si="7"/>
        <v>700</v>
      </c>
      <c r="Q7" s="86">
        <f t="shared" si="8"/>
        <v>0</v>
      </c>
      <c r="R7" s="86">
        <f t="shared" si="9"/>
        <v>0</v>
      </c>
    </row>
    <row r="8" spans="2:18" s="102" customFormat="1" x14ac:dyDescent="0.25">
      <c r="B8" s="115"/>
      <c r="C8" s="116" t="s">
        <v>10</v>
      </c>
      <c r="D8" s="117">
        <v>1</v>
      </c>
      <c r="E8" s="118">
        <v>0.8</v>
      </c>
      <c r="F8" s="119">
        <f t="shared" si="1"/>
        <v>800</v>
      </c>
      <c r="G8" s="119">
        <f t="shared" si="0"/>
        <v>800</v>
      </c>
      <c r="H8" s="119">
        <f t="shared" si="2"/>
        <v>9600</v>
      </c>
      <c r="I8" s="120">
        <v>1</v>
      </c>
      <c r="J8" s="121">
        <v>0.8</v>
      </c>
      <c r="K8" s="121">
        <f t="shared" si="3"/>
        <v>800</v>
      </c>
      <c r="L8" s="121">
        <f t="shared" si="4"/>
        <v>800</v>
      </c>
      <c r="M8" s="121">
        <f t="shared" si="5"/>
        <v>9600</v>
      </c>
      <c r="N8" s="117">
        <f t="shared" si="6"/>
        <v>0</v>
      </c>
      <c r="O8" s="118">
        <v>0.8</v>
      </c>
      <c r="P8" s="86">
        <f t="shared" si="7"/>
        <v>800</v>
      </c>
      <c r="Q8" s="86">
        <f t="shared" si="8"/>
        <v>0</v>
      </c>
      <c r="R8" s="86">
        <f t="shared" si="9"/>
        <v>0</v>
      </c>
    </row>
    <row r="9" spans="2:18" s="102" customFormat="1" x14ac:dyDescent="0.25">
      <c r="B9" s="115"/>
      <c r="C9" s="116" t="s">
        <v>73</v>
      </c>
      <c r="D9" s="117">
        <v>7</v>
      </c>
      <c r="E9" s="118">
        <v>1</v>
      </c>
      <c r="F9" s="119">
        <f t="shared" si="1"/>
        <v>1000</v>
      </c>
      <c r="G9" s="119">
        <f t="shared" si="0"/>
        <v>7000</v>
      </c>
      <c r="H9" s="119">
        <f t="shared" si="2"/>
        <v>84000</v>
      </c>
      <c r="I9" s="120">
        <v>7</v>
      </c>
      <c r="J9" s="121">
        <v>1</v>
      </c>
      <c r="K9" s="121">
        <f t="shared" si="3"/>
        <v>1000</v>
      </c>
      <c r="L9" s="121">
        <f t="shared" si="4"/>
        <v>7000</v>
      </c>
      <c r="M9" s="121">
        <f t="shared" si="5"/>
        <v>84000</v>
      </c>
      <c r="N9" s="117">
        <f t="shared" si="6"/>
        <v>0</v>
      </c>
      <c r="O9" s="118">
        <v>1</v>
      </c>
      <c r="P9" s="86">
        <f t="shared" si="7"/>
        <v>1000</v>
      </c>
      <c r="Q9" s="86">
        <f t="shared" si="8"/>
        <v>0</v>
      </c>
      <c r="R9" s="86">
        <f t="shared" si="9"/>
        <v>0</v>
      </c>
    </row>
    <row r="10" spans="2:18" s="102" customFormat="1" x14ac:dyDescent="0.25">
      <c r="B10" s="115"/>
      <c r="C10" s="116" t="s">
        <v>74</v>
      </c>
      <c r="D10" s="117">
        <v>1</v>
      </c>
      <c r="E10" s="118">
        <v>0.8</v>
      </c>
      <c r="F10" s="119">
        <f t="shared" si="1"/>
        <v>800</v>
      </c>
      <c r="G10" s="119">
        <f t="shared" si="0"/>
        <v>800</v>
      </c>
      <c r="H10" s="119">
        <f t="shared" si="2"/>
        <v>9600</v>
      </c>
      <c r="I10" s="120">
        <v>0</v>
      </c>
      <c r="J10" s="121">
        <v>0.8</v>
      </c>
      <c r="K10" s="121">
        <f t="shared" si="3"/>
        <v>800</v>
      </c>
      <c r="L10" s="121">
        <f t="shared" si="4"/>
        <v>0</v>
      </c>
      <c r="M10" s="121">
        <f t="shared" si="5"/>
        <v>0</v>
      </c>
      <c r="N10" s="117">
        <f t="shared" si="6"/>
        <v>1</v>
      </c>
      <c r="O10" s="118">
        <v>0.8</v>
      </c>
      <c r="P10" s="86">
        <f t="shared" si="7"/>
        <v>800</v>
      </c>
      <c r="Q10" s="86">
        <f>N10*P10</f>
        <v>800</v>
      </c>
      <c r="R10" s="86">
        <f t="shared" si="9"/>
        <v>9600</v>
      </c>
    </row>
    <row r="11" spans="2:18" s="102" customFormat="1" x14ac:dyDescent="0.25">
      <c r="B11" s="115"/>
      <c r="C11" s="116" t="s">
        <v>11</v>
      </c>
      <c r="D11" s="117">
        <v>1</v>
      </c>
      <c r="E11" s="118">
        <v>0.9</v>
      </c>
      <c r="F11" s="119">
        <f t="shared" si="1"/>
        <v>900</v>
      </c>
      <c r="G11" s="119">
        <f t="shared" si="0"/>
        <v>900</v>
      </c>
      <c r="H11" s="119">
        <f t="shared" si="2"/>
        <v>10800</v>
      </c>
      <c r="I11" s="120">
        <v>1</v>
      </c>
      <c r="J11" s="121">
        <v>0.9</v>
      </c>
      <c r="K11" s="121">
        <f t="shared" si="3"/>
        <v>900</v>
      </c>
      <c r="L11" s="121">
        <f t="shared" si="4"/>
        <v>900</v>
      </c>
      <c r="M11" s="121">
        <f t="shared" si="5"/>
        <v>10800</v>
      </c>
      <c r="N11" s="117">
        <f t="shared" si="6"/>
        <v>0</v>
      </c>
      <c r="O11" s="118">
        <v>0.9</v>
      </c>
      <c r="P11" s="86">
        <f t="shared" si="7"/>
        <v>900</v>
      </c>
      <c r="Q11" s="86">
        <f t="shared" si="8"/>
        <v>0</v>
      </c>
      <c r="R11" s="86">
        <f t="shared" si="9"/>
        <v>0</v>
      </c>
    </row>
    <row r="12" spans="2:18" s="102" customFormat="1" x14ac:dyDescent="0.25">
      <c r="B12" s="115"/>
      <c r="C12" s="116" t="s">
        <v>3</v>
      </c>
      <c r="D12" s="117">
        <v>6</v>
      </c>
      <c r="E12" s="118">
        <v>0.7</v>
      </c>
      <c r="F12" s="119">
        <f t="shared" si="1"/>
        <v>700</v>
      </c>
      <c r="G12" s="119">
        <f t="shared" si="0"/>
        <v>4200</v>
      </c>
      <c r="H12" s="119">
        <f t="shared" si="2"/>
        <v>50400</v>
      </c>
      <c r="I12" s="120">
        <v>4</v>
      </c>
      <c r="J12" s="121">
        <v>0.7</v>
      </c>
      <c r="K12" s="121">
        <f t="shared" si="3"/>
        <v>700</v>
      </c>
      <c r="L12" s="121">
        <f t="shared" si="4"/>
        <v>2800</v>
      </c>
      <c r="M12" s="121">
        <f t="shared" si="5"/>
        <v>33600</v>
      </c>
      <c r="N12" s="117">
        <f t="shared" si="6"/>
        <v>2</v>
      </c>
      <c r="O12" s="118">
        <v>0.7</v>
      </c>
      <c r="P12" s="86">
        <f t="shared" si="7"/>
        <v>700</v>
      </c>
      <c r="Q12" s="86">
        <f t="shared" si="8"/>
        <v>1400</v>
      </c>
      <c r="R12" s="86">
        <f t="shared" si="9"/>
        <v>16800</v>
      </c>
    </row>
    <row r="13" spans="2:18" s="102" customFormat="1" x14ac:dyDescent="0.25">
      <c r="B13" s="115"/>
      <c r="C13" s="116" t="s">
        <v>7</v>
      </c>
      <c r="D13" s="117">
        <v>9</v>
      </c>
      <c r="E13" s="118">
        <v>0.6</v>
      </c>
      <c r="F13" s="119">
        <f t="shared" si="1"/>
        <v>600</v>
      </c>
      <c r="G13" s="119">
        <f t="shared" si="0"/>
        <v>5400</v>
      </c>
      <c r="H13" s="119">
        <f t="shared" si="2"/>
        <v>64800</v>
      </c>
      <c r="I13" s="120">
        <v>6</v>
      </c>
      <c r="J13" s="121">
        <v>0.6</v>
      </c>
      <c r="K13" s="121">
        <f t="shared" si="3"/>
        <v>600</v>
      </c>
      <c r="L13" s="121">
        <f t="shared" si="4"/>
        <v>3600</v>
      </c>
      <c r="M13" s="121">
        <f t="shared" si="5"/>
        <v>43200</v>
      </c>
      <c r="N13" s="117">
        <f t="shared" si="6"/>
        <v>3</v>
      </c>
      <c r="O13" s="118">
        <v>0.6</v>
      </c>
      <c r="P13" s="86">
        <f t="shared" si="7"/>
        <v>600</v>
      </c>
      <c r="Q13" s="86">
        <f t="shared" si="8"/>
        <v>1800</v>
      </c>
      <c r="R13" s="86">
        <f t="shared" si="9"/>
        <v>21600</v>
      </c>
    </row>
    <row r="14" spans="2:18" s="102" customFormat="1" x14ac:dyDescent="0.25">
      <c r="B14" s="115"/>
      <c r="C14" s="116" t="s">
        <v>8</v>
      </c>
      <c r="D14" s="117">
        <v>13</v>
      </c>
      <c r="E14" s="118">
        <v>0.5</v>
      </c>
      <c r="F14" s="119">
        <f t="shared" si="1"/>
        <v>500</v>
      </c>
      <c r="G14" s="119">
        <f t="shared" si="0"/>
        <v>6500</v>
      </c>
      <c r="H14" s="119">
        <f t="shared" si="2"/>
        <v>78000</v>
      </c>
      <c r="I14" s="120">
        <v>12</v>
      </c>
      <c r="J14" s="121">
        <v>0.5</v>
      </c>
      <c r="K14" s="121">
        <f t="shared" si="3"/>
        <v>500</v>
      </c>
      <c r="L14" s="121">
        <f t="shared" si="4"/>
        <v>6000</v>
      </c>
      <c r="M14" s="121">
        <f t="shared" si="5"/>
        <v>72000</v>
      </c>
      <c r="N14" s="117">
        <f t="shared" si="6"/>
        <v>1</v>
      </c>
      <c r="O14" s="118">
        <v>0.5</v>
      </c>
      <c r="P14" s="86">
        <f t="shared" si="7"/>
        <v>500</v>
      </c>
      <c r="Q14" s="86">
        <f t="shared" si="8"/>
        <v>500</v>
      </c>
      <c r="R14" s="86">
        <f t="shared" si="9"/>
        <v>6000</v>
      </c>
    </row>
    <row r="15" spans="2:18" s="143" customFormat="1" ht="30" x14ac:dyDescent="0.25">
      <c r="B15" s="144">
        <v>1</v>
      </c>
      <c r="C15" s="138" t="s">
        <v>75</v>
      </c>
      <c r="D15" s="139">
        <f>SUM(D16:D20)</f>
        <v>8</v>
      </c>
      <c r="E15" s="140"/>
      <c r="F15" s="140"/>
      <c r="G15" s="140">
        <f>SUM(G16:G20)</f>
        <v>4900</v>
      </c>
      <c r="H15" s="140">
        <f>SUM(H16:H20)</f>
        <v>58800</v>
      </c>
      <c r="I15" s="139">
        <f>SUM(I16:I20)</f>
        <v>8</v>
      </c>
      <c r="J15" s="140"/>
      <c r="K15" s="141"/>
      <c r="L15" s="141">
        <f>SUM(L16:L20)</f>
        <v>4900</v>
      </c>
      <c r="M15" s="141">
        <f>SUM(M16:M20)</f>
        <v>58800</v>
      </c>
      <c r="N15" s="139">
        <f>SUM(N16:N20)</f>
        <v>0</v>
      </c>
      <c r="O15" s="140"/>
      <c r="P15" s="142"/>
      <c r="Q15" s="142">
        <f>SUM(Q16:Q20)</f>
        <v>0</v>
      </c>
      <c r="R15" s="142">
        <f>SUM(R16:R20)</f>
        <v>0</v>
      </c>
    </row>
    <row r="16" spans="2:18" s="102" customFormat="1" x14ac:dyDescent="0.25">
      <c r="B16" s="115"/>
      <c r="C16" s="116" t="s">
        <v>76</v>
      </c>
      <c r="D16" s="117">
        <v>1</v>
      </c>
      <c r="E16" s="118">
        <v>1</v>
      </c>
      <c r="F16" s="119">
        <f>E16*1000</f>
        <v>1000</v>
      </c>
      <c r="G16" s="119">
        <f>D16*F16</f>
        <v>1000</v>
      </c>
      <c r="H16" s="119">
        <f t="shared" ref="H16:H20" si="10">G16*12</f>
        <v>12000</v>
      </c>
      <c r="I16" s="120">
        <v>1</v>
      </c>
      <c r="J16" s="121">
        <v>1</v>
      </c>
      <c r="K16" s="121">
        <f t="shared" si="3"/>
        <v>1000</v>
      </c>
      <c r="L16" s="121">
        <f t="shared" si="4"/>
        <v>1000</v>
      </c>
      <c r="M16" s="121">
        <f t="shared" si="5"/>
        <v>12000</v>
      </c>
      <c r="N16" s="117">
        <f t="shared" ref="N16:N20" si="11">D16-I16</f>
        <v>0</v>
      </c>
      <c r="O16" s="118">
        <v>1</v>
      </c>
      <c r="P16" s="86">
        <f t="shared" si="7"/>
        <v>1000</v>
      </c>
      <c r="Q16" s="86">
        <f t="shared" si="8"/>
        <v>0</v>
      </c>
      <c r="R16" s="86">
        <f t="shared" si="9"/>
        <v>0</v>
      </c>
    </row>
    <row r="17" spans="2:18" s="102" customFormat="1" x14ac:dyDescent="0.25">
      <c r="B17" s="115"/>
      <c r="C17" s="116" t="s">
        <v>3</v>
      </c>
      <c r="D17" s="117">
        <v>1</v>
      </c>
      <c r="E17" s="118">
        <v>0.65</v>
      </c>
      <c r="F17" s="119">
        <f t="shared" ref="F17:F20" si="12">E17*1000</f>
        <v>650</v>
      </c>
      <c r="G17" s="119">
        <f>D17*F17</f>
        <v>650</v>
      </c>
      <c r="H17" s="119">
        <f t="shared" si="10"/>
        <v>7800</v>
      </c>
      <c r="I17" s="120">
        <v>1</v>
      </c>
      <c r="J17" s="121">
        <v>0.65</v>
      </c>
      <c r="K17" s="121">
        <f t="shared" si="3"/>
        <v>650</v>
      </c>
      <c r="L17" s="121">
        <f t="shared" si="4"/>
        <v>650</v>
      </c>
      <c r="M17" s="121">
        <f t="shared" si="5"/>
        <v>7800</v>
      </c>
      <c r="N17" s="117">
        <f t="shared" si="11"/>
        <v>0</v>
      </c>
      <c r="O17" s="118">
        <v>0.65</v>
      </c>
      <c r="P17" s="86">
        <f t="shared" si="7"/>
        <v>650</v>
      </c>
      <c r="Q17" s="86">
        <f t="shared" si="8"/>
        <v>0</v>
      </c>
      <c r="R17" s="86">
        <f t="shared" si="9"/>
        <v>0</v>
      </c>
    </row>
    <row r="18" spans="2:18" s="102" customFormat="1" x14ac:dyDescent="0.25">
      <c r="B18" s="115"/>
      <c r="C18" s="116" t="s">
        <v>77</v>
      </c>
      <c r="D18" s="117">
        <v>3</v>
      </c>
      <c r="E18" s="118">
        <v>0.55000000000000004</v>
      </c>
      <c r="F18" s="119">
        <f t="shared" si="12"/>
        <v>550</v>
      </c>
      <c r="G18" s="119">
        <f>D18*F18</f>
        <v>1650</v>
      </c>
      <c r="H18" s="119">
        <f t="shared" si="10"/>
        <v>19800</v>
      </c>
      <c r="I18" s="120">
        <v>3</v>
      </c>
      <c r="J18" s="121">
        <v>0.55000000000000004</v>
      </c>
      <c r="K18" s="121">
        <f t="shared" si="3"/>
        <v>550</v>
      </c>
      <c r="L18" s="121">
        <f t="shared" si="4"/>
        <v>1650</v>
      </c>
      <c r="M18" s="121">
        <f t="shared" si="5"/>
        <v>19800</v>
      </c>
      <c r="N18" s="117">
        <f t="shared" si="11"/>
        <v>0</v>
      </c>
      <c r="O18" s="118">
        <v>0.55000000000000004</v>
      </c>
      <c r="P18" s="86">
        <f t="shared" si="7"/>
        <v>550</v>
      </c>
      <c r="Q18" s="86">
        <f t="shared" si="8"/>
        <v>0</v>
      </c>
      <c r="R18" s="86">
        <f t="shared" si="9"/>
        <v>0</v>
      </c>
    </row>
    <row r="19" spans="2:18" s="102" customFormat="1" x14ac:dyDescent="0.25">
      <c r="B19" s="115"/>
      <c r="C19" s="116" t="s">
        <v>8</v>
      </c>
      <c r="D19" s="117">
        <v>2</v>
      </c>
      <c r="E19" s="118">
        <v>0.45</v>
      </c>
      <c r="F19" s="119">
        <f t="shared" si="12"/>
        <v>450</v>
      </c>
      <c r="G19" s="119">
        <f>D19*F19</f>
        <v>900</v>
      </c>
      <c r="H19" s="119">
        <f t="shared" si="10"/>
        <v>10800</v>
      </c>
      <c r="I19" s="120">
        <v>2</v>
      </c>
      <c r="J19" s="121">
        <v>0.45</v>
      </c>
      <c r="K19" s="121">
        <f t="shared" si="3"/>
        <v>450</v>
      </c>
      <c r="L19" s="121">
        <f t="shared" si="4"/>
        <v>900</v>
      </c>
      <c r="M19" s="121">
        <f t="shared" si="5"/>
        <v>10800</v>
      </c>
      <c r="N19" s="117">
        <f t="shared" si="11"/>
        <v>0</v>
      </c>
      <c r="O19" s="118">
        <v>0.45</v>
      </c>
      <c r="P19" s="86">
        <f t="shared" si="7"/>
        <v>450</v>
      </c>
      <c r="Q19" s="86">
        <f t="shared" si="8"/>
        <v>0</v>
      </c>
      <c r="R19" s="86">
        <f t="shared" si="9"/>
        <v>0</v>
      </c>
    </row>
    <row r="20" spans="2:18" s="102" customFormat="1" x14ac:dyDescent="0.25">
      <c r="B20" s="115"/>
      <c r="C20" s="116" t="s">
        <v>6</v>
      </c>
      <c r="D20" s="117">
        <v>1</v>
      </c>
      <c r="E20" s="118">
        <v>0.7</v>
      </c>
      <c r="F20" s="119">
        <f t="shared" si="12"/>
        <v>700</v>
      </c>
      <c r="G20" s="119">
        <f>D20*F20</f>
        <v>700</v>
      </c>
      <c r="H20" s="119">
        <f t="shared" si="10"/>
        <v>8400</v>
      </c>
      <c r="I20" s="120">
        <v>1</v>
      </c>
      <c r="J20" s="121">
        <v>0.7</v>
      </c>
      <c r="K20" s="121">
        <f t="shared" si="3"/>
        <v>700</v>
      </c>
      <c r="L20" s="121">
        <f t="shared" si="4"/>
        <v>700</v>
      </c>
      <c r="M20" s="121">
        <f t="shared" si="5"/>
        <v>8400</v>
      </c>
      <c r="N20" s="117">
        <f t="shared" si="11"/>
        <v>0</v>
      </c>
      <c r="O20" s="118">
        <v>0.7</v>
      </c>
      <c r="P20" s="86">
        <f t="shared" si="7"/>
        <v>700</v>
      </c>
      <c r="Q20" s="86">
        <f t="shared" si="8"/>
        <v>0</v>
      </c>
      <c r="R20" s="86">
        <f t="shared" si="9"/>
        <v>0</v>
      </c>
    </row>
    <row r="21" spans="2:18" s="143" customFormat="1" ht="30" x14ac:dyDescent="0.25">
      <c r="B21" s="144">
        <v>2</v>
      </c>
      <c r="C21" s="138" t="s">
        <v>78</v>
      </c>
      <c r="D21" s="139">
        <f>SUM(D22:D26)</f>
        <v>13</v>
      </c>
      <c r="E21" s="140"/>
      <c r="F21" s="140"/>
      <c r="G21" s="140">
        <f>SUM(G22:G26)</f>
        <v>7550</v>
      </c>
      <c r="H21" s="140">
        <f>SUM(H22:H26)</f>
        <v>90600</v>
      </c>
      <c r="I21" s="139">
        <f>SUM(I22:I26)</f>
        <v>13</v>
      </c>
      <c r="J21" s="140"/>
      <c r="K21" s="141"/>
      <c r="L21" s="141">
        <f>SUM(L22:L26)</f>
        <v>7550</v>
      </c>
      <c r="M21" s="141">
        <f>SUM(M22:M26)</f>
        <v>90600</v>
      </c>
      <c r="N21" s="139">
        <f>SUM(N22:N26)</f>
        <v>0</v>
      </c>
      <c r="O21" s="140"/>
      <c r="P21" s="142"/>
      <c r="Q21" s="142">
        <f>SUM(Q22:Q26)</f>
        <v>0</v>
      </c>
      <c r="R21" s="142">
        <f>SUM(R22:R26)</f>
        <v>0</v>
      </c>
    </row>
    <row r="22" spans="2:18" s="102" customFormat="1" x14ac:dyDescent="0.25">
      <c r="B22" s="115"/>
      <c r="C22" s="116" t="s">
        <v>76</v>
      </c>
      <c r="D22" s="117">
        <v>1</v>
      </c>
      <c r="E22" s="118">
        <v>1</v>
      </c>
      <c r="F22" s="119">
        <f>E22*1000</f>
        <v>1000</v>
      </c>
      <c r="G22" s="119">
        <f>D22*F22</f>
        <v>1000</v>
      </c>
      <c r="H22" s="119">
        <f t="shared" ref="H22:H26" si="13">G22*12</f>
        <v>12000</v>
      </c>
      <c r="I22" s="120">
        <v>1</v>
      </c>
      <c r="J22" s="121">
        <v>1</v>
      </c>
      <c r="K22" s="121">
        <f t="shared" si="3"/>
        <v>1000</v>
      </c>
      <c r="L22" s="121">
        <f t="shared" si="4"/>
        <v>1000</v>
      </c>
      <c r="M22" s="121">
        <f t="shared" si="5"/>
        <v>12000</v>
      </c>
      <c r="N22" s="117">
        <f t="shared" ref="N22:N26" si="14">D22-I22</f>
        <v>0</v>
      </c>
      <c r="O22" s="118">
        <v>1</v>
      </c>
      <c r="P22" s="86">
        <f t="shared" si="7"/>
        <v>1000</v>
      </c>
      <c r="Q22" s="86">
        <f t="shared" si="8"/>
        <v>0</v>
      </c>
      <c r="R22" s="86">
        <f t="shared" si="9"/>
        <v>0</v>
      </c>
    </row>
    <row r="23" spans="2:18" s="102" customFormat="1" x14ac:dyDescent="0.25">
      <c r="B23" s="115"/>
      <c r="C23" s="116" t="s">
        <v>3</v>
      </c>
      <c r="D23" s="117">
        <v>2</v>
      </c>
      <c r="E23" s="118">
        <v>0.65</v>
      </c>
      <c r="F23" s="119">
        <f t="shared" ref="F23:F26" si="15">E23*1000</f>
        <v>650</v>
      </c>
      <c r="G23" s="119">
        <f>D23*F23</f>
        <v>1300</v>
      </c>
      <c r="H23" s="119">
        <f t="shared" si="13"/>
        <v>15600</v>
      </c>
      <c r="I23" s="120">
        <v>2</v>
      </c>
      <c r="J23" s="121">
        <v>0.65</v>
      </c>
      <c r="K23" s="121">
        <f t="shared" si="3"/>
        <v>650</v>
      </c>
      <c r="L23" s="121">
        <f t="shared" si="4"/>
        <v>1300</v>
      </c>
      <c r="M23" s="121">
        <f t="shared" si="5"/>
        <v>15600</v>
      </c>
      <c r="N23" s="117">
        <f t="shared" si="14"/>
        <v>0</v>
      </c>
      <c r="O23" s="118">
        <v>0.65</v>
      </c>
      <c r="P23" s="86">
        <f t="shared" si="7"/>
        <v>650</v>
      </c>
      <c r="Q23" s="86">
        <f t="shared" si="8"/>
        <v>0</v>
      </c>
      <c r="R23" s="86">
        <f t="shared" si="9"/>
        <v>0</v>
      </c>
    </row>
    <row r="24" spans="2:18" s="102" customFormat="1" x14ac:dyDescent="0.25">
      <c r="B24" s="115"/>
      <c r="C24" s="116" t="s">
        <v>4</v>
      </c>
      <c r="D24" s="117">
        <v>5</v>
      </c>
      <c r="E24" s="118">
        <v>0.55000000000000004</v>
      </c>
      <c r="F24" s="119">
        <f t="shared" si="15"/>
        <v>550</v>
      </c>
      <c r="G24" s="119">
        <f>D24*F24</f>
        <v>2750</v>
      </c>
      <c r="H24" s="119">
        <f t="shared" si="13"/>
        <v>33000</v>
      </c>
      <c r="I24" s="120">
        <v>5</v>
      </c>
      <c r="J24" s="121">
        <v>0.55000000000000004</v>
      </c>
      <c r="K24" s="121">
        <f t="shared" si="3"/>
        <v>550</v>
      </c>
      <c r="L24" s="121">
        <f t="shared" si="4"/>
        <v>2750</v>
      </c>
      <c r="M24" s="121">
        <f t="shared" si="5"/>
        <v>33000</v>
      </c>
      <c r="N24" s="117">
        <f t="shared" si="14"/>
        <v>0</v>
      </c>
      <c r="O24" s="118">
        <v>0.55000000000000004</v>
      </c>
      <c r="P24" s="86">
        <f t="shared" si="7"/>
        <v>550</v>
      </c>
      <c r="Q24" s="86">
        <f t="shared" si="8"/>
        <v>0</v>
      </c>
      <c r="R24" s="86">
        <f t="shared" si="9"/>
        <v>0</v>
      </c>
    </row>
    <row r="25" spans="2:18" s="102" customFormat="1" x14ac:dyDescent="0.25">
      <c r="B25" s="115"/>
      <c r="C25" s="116" t="s">
        <v>8</v>
      </c>
      <c r="D25" s="117">
        <v>4</v>
      </c>
      <c r="E25" s="118">
        <v>0.45</v>
      </c>
      <c r="F25" s="119">
        <f t="shared" si="15"/>
        <v>450</v>
      </c>
      <c r="G25" s="119">
        <f>D25*F25</f>
        <v>1800</v>
      </c>
      <c r="H25" s="119">
        <f t="shared" si="13"/>
        <v>21600</v>
      </c>
      <c r="I25" s="120">
        <v>4</v>
      </c>
      <c r="J25" s="121">
        <v>0.45</v>
      </c>
      <c r="K25" s="121">
        <f t="shared" si="3"/>
        <v>450</v>
      </c>
      <c r="L25" s="121">
        <f t="shared" si="4"/>
        <v>1800</v>
      </c>
      <c r="M25" s="121">
        <f t="shared" si="5"/>
        <v>21600</v>
      </c>
      <c r="N25" s="117">
        <f t="shared" si="14"/>
        <v>0</v>
      </c>
      <c r="O25" s="118">
        <v>0.45</v>
      </c>
      <c r="P25" s="86">
        <f t="shared" si="7"/>
        <v>450</v>
      </c>
      <c r="Q25" s="86">
        <f t="shared" si="8"/>
        <v>0</v>
      </c>
      <c r="R25" s="86">
        <f t="shared" si="9"/>
        <v>0</v>
      </c>
    </row>
    <row r="26" spans="2:18" s="102" customFormat="1" x14ac:dyDescent="0.25">
      <c r="B26" s="115"/>
      <c r="C26" s="116" t="s">
        <v>6</v>
      </c>
      <c r="D26" s="117">
        <v>1</v>
      </c>
      <c r="E26" s="118">
        <v>0.7</v>
      </c>
      <c r="F26" s="119">
        <f t="shared" si="15"/>
        <v>700</v>
      </c>
      <c r="G26" s="119">
        <f>D26*F26</f>
        <v>700</v>
      </c>
      <c r="H26" s="119">
        <f t="shared" si="13"/>
        <v>8400</v>
      </c>
      <c r="I26" s="120">
        <v>1</v>
      </c>
      <c r="J26" s="121">
        <v>0.7</v>
      </c>
      <c r="K26" s="121">
        <f t="shared" si="3"/>
        <v>700</v>
      </c>
      <c r="L26" s="121">
        <f t="shared" si="4"/>
        <v>700</v>
      </c>
      <c r="M26" s="121">
        <f t="shared" si="5"/>
        <v>8400</v>
      </c>
      <c r="N26" s="117">
        <f t="shared" si="14"/>
        <v>0</v>
      </c>
      <c r="O26" s="118">
        <v>0.7</v>
      </c>
      <c r="P26" s="86">
        <f t="shared" si="7"/>
        <v>700</v>
      </c>
      <c r="Q26" s="86">
        <f t="shared" si="8"/>
        <v>0</v>
      </c>
      <c r="R26" s="86">
        <f t="shared" si="9"/>
        <v>0</v>
      </c>
    </row>
    <row r="27" spans="2:18" s="143" customFormat="1" x14ac:dyDescent="0.25">
      <c r="B27" s="144">
        <v>3</v>
      </c>
      <c r="C27" s="138" t="s">
        <v>79</v>
      </c>
      <c r="D27" s="139">
        <f>SUM(D28:D32)</f>
        <v>9</v>
      </c>
      <c r="E27" s="140"/>
      <c r="F27" s="140"/>
      <c r="G27" s="140">
        <f>SUM(G28:G32)</f>
        <v>5550</v>
      </c>
      <c r="H27" s="140">
        <f>SUM(H28:H32)</f>
        <v>66600</v>
      </c>
      <c r="I27" s="139">
        <f>SUM(I28:I32)</f>
        <v>9</v>
      </c>
      <c r="J27" s="140"/>
      <c r="K27" s="141"/>
      <c r="L27" s="141">
        <f>SUM(L28:L32)</f>
        <v>5550</v>
      </c>
      <c r="M27" s="141">
        <f>SUM(M28:M32)</f>
        <v>66600</v>
      </c>
      <c r="N27" s="139">
        <f>SUM(N28:N32)</f>
        <v>0</v>
      </c>
      <c r="O27" s="140"/>
      <c r="P27" s="142"/>
      <c r="Q27" s="142">
        <f>SUM(Q28:Q32)</f>
        <v>0</v>
      </c>
      <c r="R27" s="142">
        <f>SUM(R28:R32)</f>
        <v>0</v>
      </c>
    </row>
    <row r="28" spans="2:18" s="102" customFormat="1" x14ac:dyDescent="0.25">
      <c r="B28" s="115"/>
      <c r="C28" s="116" t="s">
        <v>76</v>
      </c>
      <c r="D28" s="117">
        <v>1</v>
      </c>
      <c r="E28" s="118">
        <v>1</v>
      </c>
      <c r="F28" s="119">
        <f>E28*1000</f>
        <v>1000</v>
      </c>
      <c r="G28" s="119">
        <f>D28*F28</f>
        <v>1000</v>
      </c>
      <c r="H28" s="119">
        <f t="shared" ref="H28:H32" si="16">G28*12</f>
        <v>12000</v>
      </c>
      <c r="I28" s="120">
        <v>1</v>
      </c>
      <c r="J28" s="121">
        <v>1</v>
      </c>
      <c r="K28" s="121">
        <f t="shared" si="3"/>
        <v>1000</v>
      </c>
      <c r="L28" s="121">
        <f t="shared" si="4"/>
        <v>1000</v>
      </c>
      <c r="M28" s="121">
        <f t="shared" si="5"/>
        <v>12000</v>
      </c>
      <c r="N28" s="117">
        <f t="shared" ref="N28:N32" si="17">D28-I28</f>
        <v>0</v>
      </c>
      <c r="O28" s="118">
        <v>1</v>
      </c>
      <c r="P28" s="86">
        <f t="shared" si="7"/>
        <v>1000</v>
      </c>
      <c r="Q28" s="86">
        <f t="shared" si="8"/>
        <v>0</v>
      </c>
      <c r="R28" s="86">
        <f t="shared" si="9"/>
        <v>0</v>
      </c>
    </row>
    <row r="29" spans="2:18" s="102" customFormat="1" x14ac:dyDescent="0.25">
      <c r="B29" s="115"/>
      <c r="C29" s="116" t="s">
        <v>3</v>
      </c>
      <c r="D29" s="117">
        <v>2</v>
      </c>
      <c r="E29" s="118">
        <v>0.65</v>
      </c>
      <c r="F29" s="119">
        <f t="shared" ref="F29:F32" si="18">E29*1000</f>
        <v>650</v>
      </c>
      <c r="G29" s="119">
        <f>D29*F29</f>
        <v>1300</v>
      </c>
      <c r="H29" s="119">
        <f t="shared" si="16"/>
        <v>15600</v>
      </c>
      <c r="I29" s="120">
        <v>2</v>
      </c>
      <c r="J29" s="121">
        <v>0.65</v>
      </c>
      <c r="K29" s="121">
        <f t="shared" si="3"/>
        <v>650</v>
      </c>
      <c r="L29" s="121">
        <f t="shared" si="4"/>
        <v>1300</v>
      </c>
      <c r="M29" s="121">
        <f t="shared" si="5"/>
        <v>15600</v>
      </c>
      <c r="N29" s="117">
        <f t="shared" si="17"/>
        <v>0</v>
      </c>
      <c r="O29" s="118">
        <v>0.65</v>
      </c>
      <c r="P29" s="86">
        <f t="shared" si="7"/>
        <v>650</v>
      </c>
      <c r="Q29" s="86">
        <f t="shared" si="8"/>
        <v>0</v>
      </c>
      <c r="R29" s="86">
        <f t="shared" si="9"/>
        <v>0</v>
      </c>
    </row>
    <row r="30" spans="2:18" s="102" customFormat="1" x14ac:dyDescent="0.25">
      <c r="B30" s="115"/>
      <c r="C30" s="116" t="s">
        <v>4</v>
      </c>
      <c r="D30" s="117">
        <v>3</v>
      </c>
      <c r="E30" s="118">
        <v>0.55000000000000004</v>
      </c>
      <c r="F30" s="119">
        <f t="shared" si="18"/>
        <v>550</v>
      </c>
      <c r="G30" s="119">
        <f>D30*F30</f>
        <v>1650</v>
      </c>
      <c r="H30" s="119">
        <f t="shared" si="16"/>
        <v>19800</v>
      </c>
      <c r="I30" s="120">
        <v>3</v>
      </c>
      <c r="J30" s="121">
        <v>0.55000000000000004</v>
      </c>
      <c r="K30" s="121">
        <f t="shared" si="3"/>
        <v>550</v>
      </c>
      <c r="L30" s="121">
        <f t="shared" si="4"/>
        <v>1650</v>
      </c>
      <c r="M30" s="121">
        <f t="shared" si="5"/>
        <v>19800</v>
      </c>
      <c r="N30" s="117">
        <f t="shared" si="17"/>
        <v>0</v>
      </c>
      <c r="O30" s="118">
        <v>0.55000000000000004</v>
      </c>
      <c r="P30" s="86">
        <f t="shared" si="7"/>
        <v>550</v>
      </c>
      <c r="Q30" s="86">
        <f t="shared" si="8"/>
        <v>0</v>
      </c>
      <c r="R30" s="86">
        <f t="shared" si="9"/>
        <v>0</v>
      </c>
    </row>
    <row r="31" spans="2:18" s="102" customFormat="1" x14ac:dyDescent="0.25">
      <c r="B31" s="115"/>
      <c r="C31" s="116" t="s">
        <v>8</v>
      </c>
      <c r="D31" s="117">
        <v>2</v>
      </c>
      <c r="E31" s="118">
        <v>0.45</v>
      </c>
      <c r="F31" s="119">
        <f t="shared" si="18"/>
        <v>450</v>
      </c>
      <c r="G31" s="119">
        <f>D31*F31</f>
        <v>900</v>
      </c>
      <c r="H31" s="119">
        <f t="shared" si="16"/>
        <v>10800</v>
      </c>
      <c r="I31" s="120">
        <v>2</v>
      </c>
      <c r="J31" s="121">
        <v>0.45</v>
      </c>
      <c r="K31" s="121">
        <f t="shared" si="3"/>
        <v>450</v>
      </c>
      <c r="L31" s="121">
        <f t="shared" si="4"/>
        <v>900</v>
      </c>
      <c r="M31" s="121">
        <f t="shared" si="5"/>
        <v>10800</v>
      </c>
      <c r="N31" s="117">
        <f t="shared" si="17"/>
        <v>0</v>
      </c>
      <c r="O31" s="118">
        <v>0.45</v>
      </c>
      <c r="P31" s="86">
        <f t="shared" si="7"/>
        <v>450</v>
      </c>
      <c r="Q31" s="86">
        <f t="shared" si="8"/>
        <v>0</v>
      </c>
      <c r="R31" s="86">
        <f t="shared" si="9"/>
        <v>0</v>
      </c>
    </row>
    <row r="32" spans="2:18" s="102" customFormat="1" x14ac:dyDescent="0.25">
      <c r="B32" s="115"/>
      <c r="C32" s="116" t="s">
        <v>6</v>
      </c>
      <c r="D32" s="117">
        <v>1</v>
      </c>
      <c r="E32" s="118">
        <v>0.7</v>
      </c>
      <c r="F32" s="119">
        <f t="shared" si="18"/>
        <v>700</v>
      </c>
      <c r="G32" s="119">
        <f>D32*F32</f>
        <v>700</v>
      </c>
      <c r="H32" s="119">
        <f t="shared" si="16"/>
        <v>8400</v>
      </c>
      <c r="I32" s="120">
        <v>1</v>
      </c>
      <c r="J32" s="121">
        <v>0.7</v>
      </c>
      <c r="K32" s="121">
        <f t="shared" si="3"/>
        <v>700</v>
      </c>
      <c r="L32" s="121">
        <f t="shared" si="4"/>
        <v>700</v>
      </c>
      <c r="M32" s="121">
        <f t="shared" si="5"/>
        <v>8400</v>
      </c>
      <c r="N32" s="117">
        <f t="shared" si="17"/>
        <v>0</v>
      </c>
      <c r="O32" s="118">
        <v>0.7</v>
      </c>
      <c r="P32" s="86">
        <f t="shared" si="7"/>
        <v>700</v>
      </c>
      <c r="Q32" s="86">
        <f t="shared" si="8"/>
        <v>0</v>
      </c>
      <c r="R32" s="86">
        <f t="shared" si="9"/>
        <v>0</v>
      </c>
    </row>
    <row r="33" spans="2:18" s="143" customFormat="1" ht="30" x14ac:dyDescent="0.25">
      <c r="B33" s="144">
        <v>4</v>
      </c>
      <c r="C33" s="138" t="s">
        <v>80</v>
      </c>
      <c r="D33" s="139">
        <f>SUM(D34:D38)</f>
        <v>8</v>
      </c>
      <c r="E33" s="140"/>
      <c r="F33" s="140"/>
      <c r="G33" s="140">
        <f>SUM(G34:G38)</f>
        <v>4900</v>
      </c>
      <c r="H33" s="140">
        <f>SUM(H34:H38)</f>
        <v>58800</v>
      </c>
      <c r="I33" s="139">
        <f>SUM(I34:I38)</f>
        <v>8</v>
      </c>
      <c r="J33" s="140"/>
      <c r="K33" s="141"/>
      <c r="L33" s="141">
        <f>SUM(L34:L38)</f>
        <v>4900</v>
      </c>
      <c r="M33" s="141">
        <f>SUM(M34:M38)</f>
        <v>58800</v>
      </c>
      <c r="N33" s="139">
        <f>SUM(N34:N38)</f>
        <v>0</v>
      </c>
      <c r="O33" s="140"/>
      <c r="P33" s="142"/>
      <c r="Q33" s="142">
        <f>SUM(Q34:Q38)</f>
        <v>0</v>
      </c>
      <c r="R33" s="142">
        <f>SUM(R34:R38)</f>
        <v>0</v>
      </c>
    </row>
    <row r="34" spans="2:18" s="102" customFormat="1" x14ac:dyDescent="0.25">
      <c r="B34" s="115"/>
      <c r="C34" s="116" t="s">
        <v>76</v>
      </c>
      <c r="D34" s="117">
        <v>1</v>
      </c>
      <c r="E34" s="118">
        <v>1</v>
      </c>
      <c r="F34" s="119">
        <f>E34*1000</f>
        <v>1000</v>
      </c>
      <c r="G34" s="119">
        <f>D34*F34</f>
        <v>1000</v>
      </c>
      <c r="H34" s="119">
        <f t="shared" ref="H34:H38" si="19">G34*12</f>
        <v>12000</v>
      </c>
      <c r="I34" s="120">
        <v>1</v>
      </c>
      <c r="J34" s="121">
        <v>1</v>
      </c>
      <c r="K34" s="121">
        <f t="shared" si="3"/>
        <v>1000</v>
      </c>
      <c r="L34" s="121">
        <f t="shared" si="4"/>
        <v>1000</v>
      </c>
      <c r="M34" s="121">
        <f t="shared" si="5"/>
        <v>12000</v>
      </c>
      <c r="N34" s="117">
        <f t="shared" ref="N34:N38" si="20">D34-I34</f>
        <v>0</v>
      </c>
      <c r="O34" s="118">
        <v>1</v>
      </c>
      <c r="P34" s="86">
        <f t="shared" si="7"/>
        <v>1000</v>
      </c>
      <c r="Q34" s="86">
        <f t="shared" si="8"/>
        <v>0</v>
      </c>
      <c r="R34" s="86">
        <f t="shared" si="9"/>
        <v>0</v>
      </c>
    </row>
    <row r="35" spans="2:18" s="102" customFormat="1" x14ac:dyDescent="0.25">
      <c r="B35" s="115"/>
      <c r="C35" s="116" t="s">
        <v>3</v>
      </c>
      <c r="D35" s="117">
        <v>1</v>
      </c>
      <c r="E35" s="118">
        <v>0.65</v>
      </c>
      <c r="F35" s="119">
        <f t="shared" ref="F35:F38" si="21">E35*1000</f>
        <v>650</v>
      </c>
      <c r="G35" s="119">
        <f>D35*F35</f>
        <v>650</v>
      </c>
      <c r="H35" s="119">
        <f t="shared" si="19"/>
        <v>7800</v>
      </c>
      <c r="I35" s="120">
        <v>1</v>
      </c>
      <c r="J35" s="121">
        <v>0.65</v>
      </c>
      <c r="K35" s="121">
        <f t="shared" si="3"/>
        <v>650</v>
      </c>
      <c r="L35" s="121">
        <f t="shared" si="4"/>
        <v>650</v>
      </c>
      <c r="M35" s="121">
        <f t="shared" si="5"/>
        <v>7800</v>
      </c>
      <c r="N35" s="117">
        <f t="shared" si="20"/>
        <v>0</v>
      </c>
      <c r="O35" s="118">
        <v>0.65</v>
      </c>
      <c r="P35" s="86">
        <f t="shared" si="7"/>
        <v>650</v>
      </c>
      <c r="Q35" s="86">
        <f t="shared" si="8"/>
        <v>0</v>
      </c>
      <c r="R35" s="86">
        <f t="shared" si="9"/>
        <v>0</v>
      </c>
    </row>
    <row r="36" spans="2:18" s="102" customFormat="1" x14ac:dyDescent="0.25">
      <c r="B36" s="115"/>
      <c r="C36" s="116" t="s">
        <v>4</v>
      </c>
      <c r="D36" s="117">
        <v>3</v>
      </c>
      <c r="E36" s="118">
        <v>0.55000000000000004</v>
      </c>
      <c r="F36" s="119">
        <f t="shared" si="21"/>
        <v>550</v>
      </c>
      <c r="G36" s="119">
        <f>D36*F36</f>
        <v>1650</v>
      </c>
      <c r="H36" s="119">
        <f t="shared" si="19"/>
        <v>19800</v>
      </c>
      <c r="I36" s="120">
        <v>3</v>
      </c>
      <c r="J36" s="121">
        <v>0.55000000000000004</v>
      </c>
      <c r="K36" s="121">
        <f t="shared" si="3"/>
        <v>550</v>
      </c>
      <c r="L36" s="121">
        <f t="shared" si="4"/>
        <v>1650</v>
      </c>
      <c r="M36" s="121">
        <f t="shared" si="5"/>
        <v>19800</v>
      </c>
      <c r="N36" s="117">
        <f t="shared" si="20"/>
        <v>0</v>
      </c>
      <c r="O36" s="118">
        <v>0.55000000000000004</v>
      </c>
      <c r="P36" s="86">
        <f t="shared" si="7"/>
        <v>550</v>
      </c>
      <c r="Q36" s="86">
        <f t="shared" si="8"/>
        <v>0</v>
      </c>
      <c r="R36" s="86">
        <f t="shared" si="9"/>
        <v>0</v>
      </c>
    </row>
    <row r="37" spans="2:18" s="102" customFormat="1" x14ac:dyDescent="0.25">
      <c r="B37" s="115"/>
      <c r="C37" s="116" t="s">
        <v>8</v>
      </c>
      <c r="D37" s="117">
        <v>2</v>
      </c>
      <c r="E37" s="118">
        <v>0.45</v>
      </c>
      <c r="F37" s="119">
        <f t="shared" si="21"/>
        <v>450</v>
      </c>
      <c r="G37" s="119">
        <f>D37*F37</f>
        <v>900</v>
      </c>
      <c r="H37" s="119">
        <f t="shared" si="19"/>
        <v>10800</v>
      </c>
      <c r="I37" s="120">
        <v>2</v>
      </c>
      <c r="J37" s="121">
        <v>0.45</v>
      </c>
      <c r="K37" s="121">
        <f t="shared" si="3"/>
        <v>450</v>
      </c>
      <c r="L37" s="121">
        <f t="shared" si="4"/>
        <v>900</v>
      </c>
      <c r="M37" s="121">
        <f t="shared" si="5"/>
        <v>10800</v>
      </c>
      <c r="N37" s="117">
        <f t="shared" si="20"/>
        <v>0</v>
      </c>
      <c r="O37" s="118">
        <v>0.45</v>
      </c>
      <c r="P37" s="86">
        <f t="shared" si="7"/>
        <v>450</v>
      </c>
      <c r="Q37" s="86">
        <f t="shared" si="8"/>
        <v>0</v>
      </c>
      <c r="R37" s="86">
        <f t="shared" si="9"/>
        <v>0</v>
      </c>
    </row>
    <row r="38" spans="2:18" s="102" customFormat="1" x14ac:dyDescent="0.25">
      <c r="B38" s="115"/>
      <c r="C38" s="116" t="s">
        <v>6</v>
      </c>
      <c r="D38" s="117">
        <v>1</v>
      </c>
      <c r="E38" s="118">
        <v>0.7</v>
      </c>
      <c r="F38" s="119">
        <f t="shared" si="21"/>
        <v>700</v>
      </c>
      <c r="G38" s="119">
        <f>D38*F38</f>
        <v>700</v>
      </c>
      <c r="H38" s="119">
        <f t="shared" si="19"/>
        <v>8400</v>
      </c>
      <c r="I38" s="120">
        <v>1</v>
      </c>
      <c r="J38" s="121">
        <v>0.7</v>
      </c>
      <c r="K38" s="121">
        <f t="shared" si="3"/>
        <v>700</v>
      </c>
      <c r="L38" s="121">
        <f t="shared" si="4"/>
        <v>700</v>
      </c>
      <c r="M38" s="121">
        <f t="shared" si="5"/>
        <v>8400</v>
      </c>
      <c r="N38" s="117">
        <f t="shared" si="20"/>
        <v>0</v>
      </c>
      <c r="O38" s="118">
        <v>0.7</v>
      </c>
      <c r="P38" s="86">
        <f t="shared" si="7"/>
        <v>700</v>
      </c>
      <c r="Q38" s="86">
        <f t="shared" si="8"/>
        <v>0</v>
      </c>
      <c r="R38" s="86">
        <f t="shared" si="9"/>
        <v>0</v>
      </c>
    </row>
    <row r="39" spans="2:18" s="143" customFormat="1" ht="30" x14ac:dyDescent="0.25">
      <c r="B39" s="144">
        <v>5</v>
      </c>
      <c r="C39" s="138" t="s">
        <v>81</v>
      </c>
      <c r="D39" s="139">
        <f>SUM(D40:D44)</f>
        <v>9</v>
      </c>
      <c r="E39" s="140"/>
      <c r="F39" s="140"/>
      <c r="G39" s="140">
        <f>SUM(G40:G44)</f>
        <v>5550</v>
      </c>
      <c r="H39" s="140">
        <f>SUM(H40:H44)</f>
        <v>66600</v>
      </c>
      <c r="I39" s="139">
        <f>SUM(I40:I44)</f>
        <v>9</v>
      </c>
      <c r="J39" s="140"/>
      <c r="K39" s="141"/>
      <c r="L39" s="141">
        <f>SUM(L40:L44)</f>
        <v>5550</v>
      </c>
      <c r="M39" s="141">
        <f>SUM(M40:M44)</f>
        <v>66600</v>
      </c>
      <c r="N39" s="139">
        <f>SUM(N40:N44)</f>
        <v>0</v>
      </c>
      <c r="O39" s="140"/>
      <c r="P39" s="142"/>
      <c r="Q39" s="142">
        <f>SUM(Q40:Q44)</f>
        <v>0</v>
      </c>
      <c r="R39" s="142">
        <f>SUM(R40:R44)</f>
        <v>0</v>
      </c>
    </row>
    <row r="40" spans="2:18" s="102" customFormat="1" x14ac:dyDescent="0.25">
      <c r="B40" s="115"/>
      <c r="C40" s="116" t="s">
        <v>76</v>
      </c>
      <c r="D40" s="117">
        <v>1</v>
      </c>
      <c r="E40" s="118">
        <v>1</v>
      </c>
      <c r="F40" s="119">
        <f>E40*1000</f>
        <v>1000</v>
      </c>
      <c r="G40" s="119">
        <f>D40*F40</f>
        <v>1000</v>
      </c>
      <c r="H40" s="119">
        <f t="shared" ref="H40:H44" si="22">G40*12</f>
        <v>12000</v>
      </c>
      <c r="I40" s="120">
        <v>1</v>
      </c>
      <c r="J40" s="121">
        <v>1</v>
      </c>
      <c r="K40" s="121">
        <f t="shared" si="3"/>
        <v>1000</v>
      </c>
      <c r="L40" s="121">
        <f t="shared" si="4"/>
        <v>1000</v>
      </c>
      <c r="M40" s="121">
        <f t="shared" si="5"/>
        <v>12000</v>
      </c>
      <c r="N40" s="117">
        <f t="shared" ref="N40:N44" si="23">D40-I40</f>
        <v>0</v>
      </c>
      <c r="O40" s="118">
        <v>1</v>
      </c>
      <c r="P40" s="86">
        <f t="shared" si="7"/>
        <v>1000</v>
      </c>
      <c r="Q40" s="86">
        <f t="shared" si="8"/>
        <v>0</v>
      </c>
      <c r="R40" s="86">
        <f t="shared" si="9"/>
        <v>0</v>
      </c>
    </row>
    <row r="41" spans="2:18" s="102" customFormat="1" x14ac:dyDescent="0.25">
      <c r="B41" s="115"/>
      <c r="C41" s="116" t="s">
        <v>3</v>
      </c>
      <c r="D41" s="117">
        <v>2</v>
      </c>
      <c r="E41" s="118">
        <v>0.65</v>
      </c>
      <c r="F41" s="119">
        <f t="shared" ref="F41:F44" si="24">E41*1000</f>
        <v>650</v>
      </c>
      <c r="G41" s="119">
        <f>D41*F41</f>
        <v>1300</v>
      </c>
      <c r="H41" s="119">
        <f t="shared" si="22"/>
        <v>15600</v>
      </c>
      <c r="I41" s="120">
        <v>2</v>
      </c>
      <c r="J41" s="121">
        <v>0.65</v>
      </c>
      <c r="K41" s="121">
        <f t="shared" si="3"/>
        <v>650</v>
      </c>
      <c r="L41" s="121">
        <f t="shared" si="4"/>
        <v>1300</v>
      </c>
      <c r="M41" s="121">
        <f t="shared" si="5"/>
        <v>15600</v>
      </c>
      <c r="N41" s="117">
        <f t="shared" si="23"/>
        <v>0</v>
      </c>
      <c r="O41" s="118">
        <v>0.65</v>
      </c>
      <c r="P41" s="86">
        <f t="shared" si="7"/>
        <v>650</v>
      </c>
      <c r="Q41" s="86">
        <f t="shared" si="8"/>
        <v>0</v>
      </c>
      <c r="R41" s="86">
        <f t="shared" si="9"/>
        <v>0</v>
      </c>
    </row>
    <row r="42" spans="2:18" s="102" customFormat="1" x14ac:dyDescent="0.25">
      <c r="B42" s="115"/>
      <c r="C42" s="116" t="s">
        <v>4</v>
      </c>
      <c r="D42" s="117">
        <v>3</v>
      </c>
      <c r="E42" s="118">
        <v>0.55000000000000004</v>
      </c>
      <c r="F42" s="119">
        <f t="shared" si="24"/>
        <v>550</v>
      </c>
      <c r="G42" s="119">
        <f>D42*F42</f>
        <v>1650</v>
      </c>
      <c r="H42" s="119">
        <f t="shared" si="22"/>
        <v>19800</v>
      </c>
      <c r="I42" s="120">
        <v>3</v>
      </c>
      <c r="J42" s="121">
        <v>0.55000000000000004</v>
      </c>
      <c r="K42" s="121">
        <f t="shared" si="3"/>
        <v>550</v>
      </c>
      <c r="L42" s="121">
        <f t="shared" si="4"/>
        <v>1650</v>
      </c>
      <c r="M42" s="121">
        <f t="shared" si="5"/>
        <v>19800</v>
      </c>
      <c r="N42" s="117">
        <f t="shared" si="23"/>
        <v>0</v>
      </c>
      <c r="O42" s="118">
        <v>0.55000000000000004</v>
      </c>
      <c r="P42" s="86">
        <f t="shared" si="7"/>
        <v>550</v>
      </c>
      <c r="Q42" s="86">
        <f t="shared" si="8"/>
        <v>0</v>
      </c>
      <c r="R42" s="86">
        <f t="shared" si="9"/>
        <v>0</v>
      </c>
    </row>
    <row r="43" spans="2:18" s="102" customFormat="1" x14ac:dyDescent="0.25">
      <c r="B43" s="115"/>
      <c r="C43" s="116" t="s">
        <v>8</v>
      </c>
      <c r="D43" s="117">
        <v>2</v>
      </c>
      <c r="E43" s="118">
        <v>0.45</v>
      </c>
      <c r="F43" s="119">
        <f t="shared" si="24"/>
        <v>450</v>
      </c>
      <c r="G43" s="119">
        <f>D43*F43</f>
        <v>900</v>
      </c>
      <c r="H43" s="119">
        <f t="shared" si="22"/>
        <v>10800</v>
      </c>
      <c r="I43" s="120">
        <v>2</v>
      </c>
      <c r="J43" s="121">
        <v>0.45</v>
      </c>
      <c r="K43" s="121">
        <f t="shared" si="3"/>
        <v>450</v>
      </c>
      <c r="L43" s="121">
        <f t="shared" si="4"/>
        <v>900</v>
      </c>
      <c r="M43" s="121">
        <f t="shared" si="5"/>
        <v>10800</v>
      </c>
      <c r="N43" s="117">
        <f t="shared" si="23"/>
        <v>0</v>
      </c>
      <c r="O43" s="118">
        <v>0.45</v>
      </c>
      <c r="P43" s="86">
        <f t="shared" si="7"/>
        <v>450</v>
      </c>
      <c r="Q43" s="86">
        <f t="shared" si="8"/>
        <v>0</v>
      </c>
      <c r="R43" s="86">
        <f t="shared" si="9"/>
        <v>0</v>
      </c>
    </row>
    <row r="44" spans="2:18" s="102" customFormat="1" x14ac:dyDescent="0.25">
      <c r="B44" s="115"/>
      <c r="C44" s="116" t="s">
        <v>6</v>
      </c>
      <c r="D44" s="117">
        <v>1</v>
      </c>
      <c r="E44" s="118">
        <v>0.7</v>
      </c>
      <c r="F44" s="119">
        <f t="shared" si="24"/>
        <v>700</v>
      </c>
      <c r="G44" s="119">
        <f>D44*F44</f>
        <v>700</v>
      </c>
      <c r="H44" s="119">
        <f t="shared" si="22"/>
        <v>8400</v>
      </c>
      <c r="I44" s="120">
        <v>1</v>
      </c>
      <c r="J44" s="121">
        <v>0.7</v>
      </c>
      <c r="K44" s="121">
        <f t="shared" si="3"/>
        <v>700</v>
      </c>
      <c r="L44" s="121">
        <f t="shared" si="4"/>
        <v>700</v>
      </c>
      <c r="M44" s="121">
        <f t="shared" si="5"/>
        <v>8400</v>
      </c>
      <c r="N44" s="117">
        <f t="shared" si="23"/>
        <v>0</v>
      </c>
      <c r="O44" s="118">
        <v>0.7</v>
      </c>
      <c r="P44" s="86">
        <f t="shared" si="7"/>
        <v>700</v>
      </c>
      <c r="Q44" s="86">
        <f t="shared" si="8"/>
        <v>0</v>
      </c>
      <c r="R44" s="86">
        <f t="shared" si="9"/>
        <v>0</v>
      </c>
    </row>
    <row r="45" spans="2:18" s="143" customFormat="1" x14ac:dyDescent="0.25">
      <c r="B45" s="144">
        <v>6</v>
      </c>
      <c r="C45" s="138" t="s">
        <v>82</v>
      </c>
      <c r="D45" s="139">
        <f>SUM(D46:D50)</f>
        <v>10</v>
      </c>
      <c r="E45" s="140"/>
      <c r="F45" s="140"/>
      <c r="G45" s="140">
        <f>SUM(G46:G50)</f>
        <v>5900</v>
      </c>
      <c r="H45" s="140">
        <f>SUM(H46:H50)</f>
        <v>70800</v>
      </c>
      <c r="I45" s="139">
        <f>SUM(I46:I50)</f>
        <v>10</v>
      </c>
      <c r="J45" s="140"/>
      <c r="K45" s="141"/>
      <c r="L45" s="141">
        <f>SUM(L46:L50)</f>
        <v>5900</v>
      </c>
      <c r="M45" s="141">
        <f>SUM(M46:M50)</f>
        <v>70800</v>
      </c>
      <c r="N45" s="139">
        <f>SUM(N46:N50)</f>
        <v>0</v>
      </c>
      <c r="O45" s="140"/>
      <c r="P45" s="142"/>
      <c r="Q45" s="142">
        <f>SUM(Q46:Q50)</f>
        <v>0</v>
      </c>
      <c r="R45" s="142">
        <f>SUM(R46:R50)</f>
        <v>0</v>
      </c>
    </row>
    <row r="46" spans="2:18" s="102" customFormat="1" x14ac:dyDescent="0.25">
      <c r="B46" s="115"/>
      <c r="C46" s="116" t="s">
        <v>76</v>
      </c>
      <c r="D46" s="117">
        <v>1</v>
      </c>
      <c r="E46" s="118">
        <v>1</v>
      </c>
      <c r="F46" s="119">
        <f>E46*1000</f>
        <v>1000</v>
      </c>
      <c r="G46" s="119">
        <f>D46*F46</f>
        <v>1000</v>
      </c>
      <c r="H46" s="119">
        <f t="shared" ref="H46:H50" si="25">G46*12</f>
        <v>12000</v>
      </c>
      <c r="I46" s="120">
        <v>1</v>
      </c>
      <c r="J46" s="121">
        <v>1</v>
      </c>
      <c r="K46" s="121">
        <f t="shared" si="3"/>
        <v>1000</v>
      </c>
      <c r="L46" s="121">
        <f t="shared" si="4"/>
        <v>1000</v>
      </c>
      <c r="M46" s="121">
        <f t="shared" si="5"/>
        <v>12000</v>
      </c>
      <c r="N46" s="117">
        <f t="shared" ref="N46:N50" si="26">D46-I46</f>
        <v>0</v>
      </c>
      <c r="O46" s="118">
        <v>1</v>
      </c>
      <c r="P46" s="86">
        <f t="shared" si="7"/>
        <v>1000</v>
      </c>
      <c r="Q46" s="86">
        <f t="shared" si="8"/>
        <v>0</v>
      </c>
      <c r="R46" s="86">
        <f t="shared" si="9"/>
        <v>0</v>
      </c>
    </row>
    <row r="47" spans="2:18" s="102" customFormat="1" x14ac:dyDescent="0.25">
      <c r="B47" s="115"/>
      <c r="C47" s="116" t="s">
        <v>3</v>
      </c>
      <c r="D47" s="117">
        <v>1</v>
      </c>
      <c r="E47" s="118">
        <v>0.65</v>
      </c>
      <c r="F47" s="119">
        <f t="shared" ref="F47:F50" si="27">E47*1000</f>
        <v>650</v>
      </c>
      <c r="G47" s="119">
        <f>D47*F47</f>
        <v>650</v>
      </c>
      <c r="H47" s="119">
        <f t="shared" si="25"/>
        <v>7800</v>
      </c>
      <c r="I47" s="120">
        <v>1</v>
      </c>
      <c r="J47" s="121">
        <v>0.65</v>
      </c>
      <c r="K47" s="121">
        <f t="shared" si="3"/>
        <v>650</v>
      </c>
      <c r="L47" s="121">
        <f t="shared" si="4"/>
        <v>650</v>
      </c>
      <c r="M47" s="121">
        <f t="shared" si="5"/>
        <v>7800</v>
      </c>
      <c r="N47" s="117">
        <f t="shared" si="26"/>
        <v>0</v>
      </c>
      <c r="O47" s="118">
        <v>0.65</v>
      </c>
      <c r="P47" s="86">
        <f t="shared" si="7"/>
        <v>650</v>
      </c>
      <c r="Q47" s="86">
        <f t="shared" si="8"/>
        <v>0</v>
      </c>
      <c r="R47" s="86">
        <f t="shared" si="9"/>
        <v>0</v>
      </c>
    </row>
    <row r="48" spans="2:18" s="102" customFormat="1" x14ac:dyDescent="0.25">
      <c r="B48" s="115"/>
      <c r="C48" s="116" t="s">
        <v>4</v>
      </c>
      <c r="D48" s="117">
        <v>4</v>
      </c>
      <c r="E48" s="118">
        <v>0.55000000000000004</v>
      </c>
      <c r="F48" s="119">
        <f t="shared" si="27"/>
        <v>550</v>
      </c>
      <c r="G48" s="119">
        <f>D48*F48</f>
        <v>2200</v>
      </c>
      <c r="H48" s="119">
        <f t="shared" si="25"/>
        <v>26400</v>
      </c>
      <c r="I48" s="120">
        <v>4</v>
      </c>
      <c r="J48" s="121">
        <v>0.55000000000000004</v>
      </c>
      <c r="K48" s="121">
        <f t="shared" si="3"/>
        <v>550</v>
      </c>
      <c r="L48" s="121">
        <f t="shared" si="4"/>
        <v>2200</v>
      </c>
      <c r="M48" s="121">
        <f t="shared" si="5"/>
        <v>26400</v>
      </c>
      <c r="N48" s="117">
        <f t="shared" si="26"/>
        <v>0</v>
      </c>
      <c r="O48" s="118">
        <v>0.55000000000000004</v>
      </c>
      <c r="P48" s="86">
        <f t="shared" si="7"/>
        <v>550</v>
      </c>
      <c r="Q48" s="86">
        <f t="shared" si="8"/>
        <v>0</v>
      </c>
      <c r="R48" s="86">
        <f t="shared" si="9"/>
        <v>0</v>
      </c>
    </row>
    <row r="49" spans="2:18" s="102" customFormat="1" x14ac:dyDescent="0.25">
      <c r="B49" s="115"/>
      <c r="C49" s="116" t="s">
        <v>8</v>
      </c>
      <c r="D49" s="117">
        <v>3</v>
      </c>
      <c r="E49" s="118">
        <v>0.45</v>
      </c>
      <c r="F49" s="119">
        <f t="shared" si="27"/>
        <v>450</v>
      </c>
      <c r="G49" s="119">
        <f>D49*F49</f>
        <v>1350</v>
      </c>
      <c r="H49" s="119">
        <f t="shared" si="25"/>
        <v>16200</v>
      </c>
      <c r="I49" s="120">
        <v>3</v>
      </c>
      <c r="J49" s="121">
        <v>0.45</v>
      </c>
      <c r="K49" s="121">
        <f t="shared" si="3"/>
        <v>450</v>
      </c>
      <c r="L49" s="121">
        <f t="shared" si="4"/>
        <v>1350</v>
      </c>
      <c r="M49" s="121">
        <f t="shared" si="5"/>
        <v>16200</v>
      </c>
      <c r="N49" s="117">
        <f t="shared" si="26"/>
        <v>0</v>
      </c>
      <c r="O49" s="118">
        <v>0.45</v>
      </c>
      <c r="P49" s="86">
        <f t="shared" si="7"/>
        <v>450</v>
      </c>
      <c r="Q49" s="86">
        <f t="shared" si="8"/>
        <v>0</v>
      </c>
      <c r="R49" s="86">
        <f t="shared" si="9"/>
        <v>0</v>
      </c>
    </row>
    <row r="50" spans="2:18" s="102" customFormat="1" x14ac:dyDescent="0.25">
      <c r="B50" s="115"/>
      <c r="C50" s="116" t="s">
        <v>6</v>
      </c>
      <c r="D50" s="117">
        <v>1</v>
      </c>
      <c r="E50" s="118">
        <v>0.7</v>
      </c>
      <c r="F50" s="119">
        <f t="shared" si="27"/>
        <v>700</v>
      </c>
      <c r="G50" s="119">
        <f>D50*F50</f>
        <v>700</v>
      </c>
      <c r="H50" s="119">
        <f t="shared" si="25"/>
        <v>8400</v>
      </c>
      <c r="I50" s="120">
        <v>1</v>
      </c>
      <c r="J50" s="121">
        <v>0.7</v>
      </c>
      <c r="K50" s="121">
        <f t="shared" si="3"/>
        <v>700</v>
      </c>
      <c r="L50" s="121">
        <f t="shared" si="4"/>
        <v>700</v>
      </c>
      <c r="M50" s="121">
        <f t="shared" si="5"/>
        <v>8400</v>
      </c>
      <c r="N50" s="117">
        <f t="shared" si="26"/>
        <v>0</v>
      </c>
      <c r="O50" s="118">
        <v>0.7</v>
      </c>
      <c r="P50" s="86">
        <f t="shared" si="7"/>
        <v>700</v>
      </c>
      <c r="Q50" s="86">
        <f t="shared" si="8"/>
        <v>0</v>
      </c>
      <c r="R50" s="86">
        <f t="shared" si="9"/>
        <v>0</v>
      </c>
    </row>
    <row r="51" spans="2:18" s="143" customFormat="1" ht="30" x14ac:dyDescent="0.25">
      <c r="B51" s="144">
        <v>7</v>
      </c>
      <c r="C51" s="138" t="s">
        <v>83</v>
      </c>
      <c r="D51" s="139">
        <f>SUM(D52:D56)</f>
        <v>11</v>
      </c>
      <c r="E51" s="140"/>
      <c r="F51" s="140"/>
      <c r="G51" s="140">
        <f>SUM(G52:G56)</f>
        <v>6550</v>
      </c>
      <c r="H51" s="140">
        <f>SUM(H52:H56)</f>
        <v>78600</v>
      </c>
      <c r="I51" s="139">
        <f>SUM(I52:I56)</f>
        <v>11</v>
      </c>
      <c r="J51" s="140"/>
      <c r="K51" s="141"/>
      <c r="L51" s="141">
        <f>SUM(L52:L56)</f>
        <v>6550</v>
      </c>
      <c r="M51" s="141">
        <f>SUM(M52:M56)</f>
        <v>78600</v>
      </c>
      <c r="N51" s="139">
        <f>SUM(N52:N56)</f>
        <v>0</v>
      </c>
      <c r="O51" s="140"/>
      <c r="P51" s="142"/>
      <c r="Q51" s="142">
        <f>SUM(Q52:Q56)</f>
        <v>0</v>
      </c>
      <c r="R51" s="142">
        <f>SUM(R52:R56)</f>
        <v>0</v>
      </c>
    </row>
    <row r="52" spans="2:18" s="102" customFormat="1" x14ac:dyDescent="0.25">
      <c r="B52" s="115"/>
      <c r="C52" s="116" t="s">
        <v>76</v>
      </c>
      <c r="D52" s="117">
        <v>1</v>
      </c>
      <c r="E52" s="118">
        <v>1</v>
      </c>
      <c r="F52" s="119">
        <f>E52*1000</f>
        <v>1000</v>
      </c>
      <c r="G52" s="119">
        <f>D52*F52</f>
        <v>1000</v>
      </c>
      <c r="H52" s="119">
        <f t="shared" ref="H52:H56" si="28">G52*12</f>
        <v>12000</v>
      </c>
      <c r="I52" s="120">
        <v>1</v>
      </c>
      <c r="J52" s="121">
        <v>1</v>
      </c>
      <c r="K52" s="121">
        <f t="shared" si="3"/>
        <v>1000</v>
      </c>
      <c r="L52" s="121">
        <f t="shared" si="4"/>
        <v>1000</v>
      </c>
      <c r="M52" s="121">
        <f t="shared" si="5"/>
        <v>12000</v>
      </c>
      <c r="N52" s="117">
        <f t="shared" ref="N52:N56" si="29">D52-I52</f>
        <v>0</v>
      </c>
      <c r="O52" s="118">
        <v>1</v>
      </c>
      <c r="P52" s="86">
        <f t="shared" si="7"/>
        <v>1000</v>
      </c>
      <c r="Q52" s="86">
        <f t="shared" si="8"/>
        <v>0</v>
      </c>
      <c r="R52" s="86">
        <f t="shared" si="9"/>
        <v>0</v>
      </c>
    </row>
    <row r="53" spans="2:18" s="102" customFormat="1" x14ac:dyDescent="0.25">
      <c r="B53" s="115"/>
      <c r="C53" s="116" t="s">
        <v>3</v>
      </c>
      <c r="D53" s="117">
        <v>2</v>
      </c>
      <c r="E53" s="118">
        <v>0.65</v>
      </c>
      <c r="F53" s="119">
        <f t="shared" ref="F53:F56" si="30">E53*1000</f>
        <v>650</v>
      </c>
      <c r="G53" s="119">
        <f>D53*F53</f>
        <v>1300</v>
      </c>
      <c r="H53" s="119">
        <f t="shared" si="28"/>
        <v>15600</v>
      </c>
      <c r="I53" s="120">
        <v>2</v>
      </c>
      <c r="J53" s="121">
        <v>0.65</v>
      </c>
      <c r="K53" s="121">
        <f t="shared" si="3"/>
        <v>650</v>
      </c>
      <c r="L53" s="121">
        <f t="shared" si="4"/>
        <v>1300</v>
      </c>
      <c r="M53" s="121">
        <f t="shared" si="5"/>
        <v>15600</v>
      </c>
      <c r="N53" s="117">
        <f t="shared" si="29"/>
        <v>0</v>
      </c>
      <c r="O53" s="118">
        <v>0.65</v>
      </c>
      <c r="P53" s="86">
        <f t="shared" si="7"/>
        <v>650</v>
      </c>
      <c r="Q53" s="86">
        <f t="shared" si="8"/>
        <v>0</v>
      </c>
      <c r="R53" s="86">
        <f t="shared" si="9"/>
        <v>0</v>
      </c>
    </row>
    <row r="54" spans="2:18" s="102" customFormat="1" x14ac:dyDescent="0.25">
      <c r="B54" s="115"/>
      <c r="C54" s="116" t="s">
        <v>4</v>
      </c>
      <c r="D54" s="117">
        <v>4</v>
      </c>
      <c r="E54" s="118">
        <v>0.55000000000000004</v>
      </c>
      <c r="F54" s="119">
        <f t="shared" si="30"/>
        <v>550</v>
      </c>
      <c r="G54" s="119">
        <f>D54*F54</f>
        <v>2200</v>
      </c>
      <c r="H54" s="119">
        <f t="shared" si="28"/>
        <v>26400</v>
      </c>
      <c r="I54" s="120">
        <v>4</v>
      </c>
      <c r="J54" s="121">
        <v>0.55000000000000004</v>
      </c>
      <c r="K54" s="121">
        <f t="shared" si="3"/>
        <v>550</v>
      </c>
      <c r="L54" s="121">
        <f t="shared" si="4"/>
        <v>2200</v>
      </c>
      <c r="M54" s="121">
        <f t="shared" si="5"/>
        <v>26400</v>
      </c>
      <c r="N54" s="117">
        <f t="shared" si="29"/>
        <v>0</v>
      </c>
      <c r="O54" s="118">
        <v>0.55000000000000004</v>
      </c>
      <c r="P54" s="86">
        <f t="shared" si="7"/>
        <v>550</v>
      </c>
      <c r="Q54" s="86">
        <f t="shared" si="8"/>
        <v>0</v>
      </c>
      <c r="R54" s="86">
        <f t="shared" si="9"/>
        <v>0</v>
      </c>
    </row>
    <row r="55" spans="2:18" s="102" customFormat="1" x14ac:dyDescent="0.25">
      <c r="B55" s="115"/>
      <c r="C55" s="116" t="s">
        <v>8</v>
      </c>
      <c r="D55" s="117">
        <v>3</v>
      </c>
      <c r="E55" s="118">
        <v>0.45</v>
      </c>
      <c r="F55" s="119">
        <f t="shared" si="30"/>
        <v>450</v>
      </c>
      <c r="G55" s="119">
        <f>D55*F55</f>
        <v>1350</v>
      </c>
      <c r="H55" s="119">
        <f t="shared" si="28"/>
        <v>16200</v>
      </c>
      <c r="I55" s="120">
        <v>3</v>
      </c>
      <c r="J55" s="121">
        <v>0.45</v>
      </c>
      <c r="K55" s="121">
        <f t="shared" si="3"/>
        <v>450</v>
      </c>
      <c r="L55" s="121">
        <f t="shared" si="4"/>
        <v>1350</v>
      </c>
      <c r="M55" s="121">
        <f t="shared" si="5"/>
        <v>16200</v>
      </c>
      <c r="N55" s="117">
        <f t="shared" si="29"/>
        <v>0</v>
      </c>
      <c r="O55" s="118">
        <v>0.45</v>
      </c>
      <c r="P55" s="86">
        <f t="shared" si="7"/>
        <v>450</v>
      </c>
      <c r="Q55" s="86">
        <f t="shared" si="8"/>
        <v>0</v>
      </c>
      <c r="R55" s="86">
        <f t="shared" si="9"/>
        <v>0</v>
      </c>
    </row>
    <row r="56" spans="2:18" s="102" customFormat="1" x14ac:dyDescent="0.25">
      <c r="B56" s="115"/>
      <c r="C56" s="116" t="s">
        <v>6</v>
      </c>
      <c r="D56" s="117">
        <v>1</v>
      </c>
      <c r="E56" s="118">
        <v>0.7</v>
      </c>
      <c r="F56" s="119">
        <f t="shared" si="30"/>
        <v>700</v>
      </c>
      <c r="G56" s="119">
        <f>D56*F56</f>
        <v>700</v>
      </c>
      <c r="H56" s="119">
        <f t="shared" si="28"/>
        <v>8400</v>
      </c>
      <c r="I56" s="120">
        <v>1</v>
      </c>
      <c r="J56" s="121">
        <v>0.7</v>
      </c>
      <c r="K56" s="121">
        <f t="shared" si="3"/>
        <v>700</v>
      </c>
      <c r="L56" s="121">
        <f t="shared" si="4"/>
        <v>700</v>
      </c>
      <c r="M56" s="121">
        <f t="shared" si="5"/>
        <v>8400</v>
      </c>
      <c r="N56" s="117">
        <f t="shared" si="29"/>
        <v>0</v>
      </c>
      <c r="O56" s="118">
        <v>0.7</v>
      </c>
      <c r="P56" s="86">
        <f t="shared" si="7"/>
        <v>700</v>
      </c>
      <c r="Q56" s="86">
        <f t="shared" si="8"/>
        <v>0</v>
      </c>
      <c r="R56" s="86">
        <f t="shared" si="9"/>
        <v>0</v>
      </c>
    </row>
    <row r="57" spans="2:18" s="143" customFormat="1" x14ac:dyDescent="0.25">
      <c r="B57" s="144">
        <v>8</v>
      </c>
      <c r="C57" s="138" t="s">
        <v>84</v>
      </c>
      <c r="D57" s="139">
        <f>SUM(D58:D62)</f>
        <v>8</v>
      </c>
      <c r="E57" s="140"/>
      <c r="F57" s="140"/>
      <c r="G57" s="140">
        <f>SUM(G58:G62)</f>
        <v>4800</v>
      </c>
      <c r="H57" s="140">
        <f>SUM(H58:H62)</f>
        <v>57600</v>
      </c>
      <c r="I57" s="139">
        <f>SUM(I58:I62)</f>
        <v>8</v>
      </c>
      <c r="J57" s="140"/>
      <c r="K57" s="141"/>
      <c r="L57" s="141">
        <f>SUM(L58:L62)</f>
        <v>4800</v>
      </c>
      <c r="M57" s="141">
        <f>SUM(M58:M62)</f>
        <v>57600</v>
      </c>
      <c r="N57" s="139">
        <f>SUM(N58:N62)</f>
        <v>0</v>
      </c>
      <c r="O57" s="140"/>
      <c r="P57" s="142"/>
      <c r="Q57" s="142">
        <f>SUM(Q58:Q62)</f>
        <v>0</v>
      </c>
      <c r="R57" s="142">
        <f>SUM(R58:R62)</f>
        <v>0</v>
      </c>
    </row>
    <row r="58" spans="2:18" s="102" customFormat="1" x14ac:dyDescent="0.25">
      <c r="B58" s="115"/>
      <c r="C58" s="116" t="s">
        <v>76</v>
      </c>
      <c r="D58" s="117">
        <v>1</v>
      </c>
      <c r="E58" s="118">
        <v>1</v>
      </c>
      <c r="F58" s="119">
        <f>E58*1000</f>
        <v>1000</v>
      </c>
      <c r="G58" s="119">
        <f>D58*F58</f>
        <v>1000</v>
      </c>
      <c r="H58" s="119">
        <f t="shared" ref="H58:H62" si="31">G58*12</f>
        <v>12000</v>
      </c>
      <c r="I58" s="120">
        <v>1</v>
      </c>
      <c r="J58" s="121">
        <v>1</v>
      </c>
      <c r="K58" s="121">
        <f t="shared" si="3"/>
        <v>1000</v>
      </c>
      <c r="L58" s="121">
        <f t="shared" si="4"/>
        <v>1000</v>
      </c>
      <c r="M58" s="121">
        <f t="shared" si="5"/>
        <v>12000</v>
      </c>
      <c r="N58" s="117">
        <f t="shared" ref="N58:N62" si="32">D58-I58</f>
        <v>0</v>
      </c>
      <c r="O58" s="118">
        <v>1</v>
      </c>
      <c r="P58" s="86">
        <f t="shared" si="7"/>
        <v>1000</v>
      </c>
      <c r="Q58" s="86">
        <f t="shared" si="8"/>
        <v>0</v>
      </c>
      <c r="R58" s="86">
        <f t="shared" si="9"/>
        <v>0</v>
      </c>
    </row>
    <row r="59" spans="2:18" s="102" customFormat="1" x14ac:dyDescent="0.25">
      <c r="B59" s="115"/>
      <c r="C59" s="116" t="s">
        <v>3</v>
      </c>
      <c r="D59" s="117">
        <v>1</v>
      </c>
      <c r="E59" s="118">
        <v>0.65</v>
      </c>
      <c r="F59" s="119">
        <f t="shared" ref="F59:F62" si="33">E59*1000</f>
        <v>650</v>
      </c>
      <c r="G59" s="119">
        <f>D59*F59</f>
        <v>650</v>
      </c>
      <c r="H59" s="119">
        <f t="shared" si="31"/>
        <v>7800</v>
      </c>
      <c r="I59" s="120">
        <v>1</v>
      </c>
      <c r="J59" s="121">
        <v>0.65</v>
      </c>
      <c r="K59" s="121">
        <f t="shared" si="3"/>
        <v>650</v>
      </c>
      <c r="L59" s="121">
        <f t="shared" si="4"/>
        <v>650</v>
      </c>
      <c r="M59" s="121">
        <f t="shared" si="5"/>
        <v>7800</v>
      </c>
      <c r="N59" s="117">
        <f t="shared" si="32"/>
        <v>0</v>
      </c>
      <c r="O59" s="118">
        <v>0.65</v>
      </c>
      <c r="P59" s="86">
        <f t="shared" si="7"/>
        <v>650</v>
      </c>
      <c r="Q59" s="86">
        <f t="shared" si="8"/>
        <v>0</v>
      </c>
      <c r="R59" s="86">
        <f t="shared" si="9"/>
        <v>0</v>
      </c>
    </row>
    <row r="60" spans="2:18" s="102" customFormat="1" x14ac:dyDescent="0.25">
      <c r="B60" s="115"/>
      <c r="C60" s="116" t="s">
        <v>4</v>
      </c>
      <c r="D60" s="117">
        <v>2</v>
      </c>
      <c r="E60" s="118">
        <v>0.55000000000000004</v>
      </c>
      <c r="F60" s="119">
        <f t="shared" si="33"/>
        <v>550</v>
      </c>
      <c r="G60" s="119">
        <f>D60*F60</f>
        <v>1100</v>
      </c>
      <c r="H60" s="119">
        <f t="shared" si="31"/>
        <v>13200</v>
      </c>
      <c r="I60" s="120">
        <v>2</v>
      </c>
      <c r="J60" s="121">
        <v>0.55000000000000004</v>
      </c>
      <c r="K60" s="121">
        <f t="shared" si="3"/>
        <v>550</v>
      </c>
      <c r="L60" s="121">
        <f t="shared" si="4"/>
        <v>1100</v>
      </c>
      <c r="M60" s="121">
        <f t="shared" si="5"/>
        <v>13200</v>
      </c>
      <c r="N60" s="117">
        <f t="shared" si="32"/>
        <v>0</v>
      </c>
      <c r="O60" s="118">
        <v>0.55000000000000004</v>
      </c>
      <c r="P60" s="86">
        <f t="shared" si="7"/>
        <v>550</v>
      </c>
      <c r="Q60" s="86">
        <f t="shared" si="8"/>
        <v>0</v>
      </c>
      <c r="R60" s="86">
        <f t="shared" si="9"/>
        <v>0</v>
      </c>
    </row>
    <row r="61" spans="2:18" s="102" customFormat="1" x14ac:dyDescent="0.25">
      <c r="B61" s="115"/>
      <c r="C61" s="116" t="s">
        <v>8</v>
      </c>
      <c r="D61" s="117">
        <v>3</v>
      </c>
      <c r="E61" s="118">
        <v>0.45</v>
      </c>
      <c r="F61" s="119">
        <f t="shared" si="33"/>
        <v>450</v>
      </c>
      <c r="G61" s="119">
        <f>D61*F61</f>
        <v>1350</v>
      </c>
      <c r="H61" s="119">
        <f t="shared" si="31"/>
        <v>16200</v>
      </c>
      <c r="I61" s="120">
        <v>3</v>
      </c>
      <c r="J61" s="121">
        <v>0.45</v>
      </c>
      <c r="K61" s="121">
        <f t="shared" si="3"/>
        <v>450</v>
      </c>
      <c r="L61" s="121">
        <f t="shared" si="4"/>
        <v>1350</v>
      </c>
      <c r="M61" s="121">
        <f t="shared" si="5"/>
        <v>16200</v>
      </c>
      <c r="N61" s="117">
        <f t="shared" si="32"/>
        <v>0</v>
      </c>
      <c r="O61" s="118">
        <v>0.45</v>
      </c>
      <c r="P61" s="86">
        <f t="shared" si="7"/>
        <v>450</v>
      </c>
      <c r="Q61" s="86">
        <f t="shared" si="8"/>
        <v>0</v>
      </c>
      <c r="R61" s="86">
        <f t="shared" si="9"/>
        <v>0</v>
      </c>
    </row>
    <row r="62" spans="2:18" s="102" customFormat="1" x14ac:dyDescent="0.25">
      <c r="B62" s="115"/>
      <c r="C62" s="116" t="s">
        <v>6</v>
      </c>
      <c r="D62" s="117">
        <v>1</v>
      </c>
      <c r="E62" s="118">
        <v>0.7</v>
      </c>
      <c r="F62" s="119">
        <f t="shared" si="33"/>
        <v>700</v>
      </c>
      <c r="G62" s="119">
        <f>D62*F62</f>
        <v>700</v>
      </c>
      <c r="H62" s="119">
        <f t="shared" si="31"/>
        <v>8400</v>
      </c>
      <c r="I62" s="120">
        <v>1</v>
      </c>
      <c r="J62" s="121">
        <v>0.7</v>
      </c>
      <c r="K62" s="121">
        <f t="shared" si="3"/>
        <v>700</v>
      </c>
      <c r="L62" s="121">
        <f t="shared" si="4"/>
        <v>700</v>
      </c>
      <c r="M62" s="121">
        <f t="shared" si="5"/>
        <v>8400</v>
      </c>
      <c r="N62" s="117">
        <f t="shared" si="32"/>
        <v>0</v>
      </c>
      <c r="O62" s="118">
        <v>0.7</v>
      </c>
      <c r="P62" s="86">
        <f t="shared" si="7"/>
        <v>700</v>
      </c>
      <c r="Q62" s="86">
        <f t="shared" si="8"/>
        <v>0</v>
      </c>
      <c r="R62" s="86">
        <f t="shared" si="9"/>
        <v>0</v>
      </c>
    </row>
    <row r="63" spans="2:18" s="143" customFormat="1" x14ac:dyDescent="0.25">
      <c r="B63" s="144">
        <v>9</v>
      </c>
      <c r="C63" s="138" t="s">
        <v>85</v>
      </c>
      <c r="D63" s="139">
        <f>SUM(D64:D68)</f>
        <v>8</v>
      </c>
      <c r="E63" s="140"/>
      <c r="F63" s="140"/>
      <c r="G63" s="140">
        <f>SUM(G64:G68)</f>
        <v>4800</v>
      </c>
      <c r="H63" s="140">
        <f>SUM(H64:H68)</f>
        <v>57600</v>
      </c>
      <c r="I63" s="139">
        <f>SUM(I64:I68)</f>
        <v>8</v>
      </c>
      <c r="J63" s="140"/>
      <c r="K63" s="141"/>
      <c r="L63" s="141">
        <f>SUM(L64:L68)</f>
        <v>4800</v>
      </c>
      <c r="M63" s="141">
        <f>SUM(M64:M68)</f>
        <v>57600</v>
      </c>
      <c r="N63" s="139">
        <f>SUM(N64:N68)</f>
        <v>0</v>
      </c>
      <c r="O63" s="140"/>
      <c r="P63" s="142"/>
      <c r="Q63" s="142">
        <f>SUM(Q64:Q68)</f>
        <v>0</v>
      </c>
      <c r="R63" s="142">
        <f>SUM(R64:R68)</f>
        <v>0</v>
      </c>
    </row>
    <row r="64" spans="2:18" s="102" customFormat="1" x14ac:dyDescent="0.25">
      <c r="B64" s="115"/>
      <c r="C64" s="116" t="s">
        <v>76</v>
      </c>
      <c r="D64" s="117">
        <v>1</v>
      </c>
      <c r="E64" s="118">
        <v>1</v>
      </c>
      <c r="F64" s="119">
        <f>E64*1000</f>
        <v>1000</v>
      </c>
      <c r="G64" s="119">
        <f>D64*F64</f>
        <v>1000</v>
      </c>
      <c r="H64" s="119">
        <f t="shared" ref="H64:H68" si="34">G64*12</f>
        <v>12000</v>
      </c>
      <c r="I64" s="120">
        <v>1</v>
      </c>
      <c r="J64" s="121">
        <v>1</v>
      </c>
      <c r="K64" s="121">
        <f t="shared" si="3"/>
        <v>1000</v>
      </c>
      <c r="L64" s="121">
        <f t="shared" si="4"/>
        <v>1000</v>
      </c>
      <c r="M64" s="121">
        <f t="shared" si="5"/>
        <v>12000</v>
      </c>
      <c r="N64" s="117">
        <f t="shared" ref="N64:N68" si="35">D64-I64</f>
        <v>0</v>
      </c>
      <c r="O64" s="118">
        <v>1</v>
      </c>
      <c r="P64" s="86">
        <f t="shared" si="7"/>
        <v>1000</v>
      </c>
      <c r="Q64" s="86">
        <f t="shared" si="8"/>
        <v>0</v>
      </c>
      <c r="R64" s="86">
        <f t="shared" si="9"/>
        <v>0</v>
      </c>
    </row>
    <row r="65" spans="2:18" s="102" customFormat="1" x14ac:dyDescent="0.25">
      <c r="B65" s="115"/>
      <c r="C65" s="116" t="s">
        <v>3</v>
      </c>
      <c r="D65" s="117">
        <v>1</v>
      </c>
      <c r="E65" s="118">
        <v>0.65</v>
      </c>
      <c r="F65" s="119">
        <f t="shared" ref="F65:F68" si="36">E65*1000</f>
        <v>650</v>
      </c>
      <c r="G65" s="119">
        <f>D65*F65</f>
        <v>650</v>
      </c>
      <c r="H65" s="119">
        <f t="shared" si="34"/>
        <v>7800</v>
      </c>
      <c r="I65" s="120">
        <v>1</v>
      </c>
      <c r="J65" s="121">
        <v>0.65</v>
      </c>
      <c r="K65" s="121">
        <f t="shared" si="3"/>
        <v>650</v>
      </c>
      <c r="L65" s="121">
        <f t="shared" si="4"/>
        <v>650</v>
      </c>
      <c r="M65" s="121">
        <f t="shared" si="5"/>
        <v>7800</v>
      </c>
      <c r="N65" s="117">
        <f t="shared" si="35"/>
        <v>0</v>
      </c>
      <c r="O65" s="118">
        <v>0.65</v>
      </c>
      <c r="P65" s="86">
        <f t="shared" si="7"/>
        <v>650</v>
      </c>
      <c r="Q65" s="86">
        <f t="shared" si="8"/>
        <v>0</v>
      </c>
      <c r="R65" s="86">
        <f t="shared" si="9"/>
        <v>0</v>
      </c>
    </row>
    <row r="66" spans="2:18" s="102" customFormat="1" x14ac:dyDescent="0.25">
      <c r="B66" s="115"/>
      <c r="C66" s="116" t="s">
        <v>4</v>
      </c>
      <c r="D66" s="117">
        <v>2</v>
      </c>
      <c r="E66" s="118">
        <v>0.55000000000000004</v>
      </c>
      <c r="F66" s="119">
        <f t="shared" si="36"/>
        <v>550</v>
      </c>
      <c r="G66" s="119">
        <f>D66*F66</f>
        <v>1100</v>
      </c>
      <c r="H66" s="119">
        <f t="shared" si="34"/>
        <v>13200</v>
      </c>
      <c r="I66" s="120">
        <v>2</v>
      </c>
      <c r="J66" s="121">
        <v>0.55000000000000004</v>
      </c>
      <c r="K66" s="121">
        <f t="shared" si="3"/>
        <v>550</v>
      </c>
      <c r="L66" s="121">
        <f t="shared" si="4"/>
        <v>1100</v>
      </c>
      <c r="M66" s="121">
        <f t="shared" si="5"/>
        <v>13200</v>
      </c>
      <c r="N66" s="117">
        <f t="shared" si="35"/>
        <v>0</v>
      </c>
      <c r="O66" s="118">
        <v>0.55000000000000004</v>
      </c>
      <c r="P66" s="86">
        <f t="shared" si="7"/>
        <v>550</v>
      </c>
      <c r="Q66" s="86">
        <f t="shared" si="8"/>
        <v>0</v>
      </c>
      <c r="R66" s="86">
        <f t="shared" si="9"/>
        <v>0</v>
      </c>
    </row>
    <row r="67" spans="2:18" s="102" customFormat="1" x14ac:dyDescent="0.25">
      <c r="B67" s="115"/>
      <c r="C67" s="116" t="s">
        <v>8</v>
      </c>
      <c r="D67" s="117">
        <v>3</v>
      </c>
      <c r="E67" s="118">
        <v>0.45</v>
      </c>
      <c r="F67" s="119">
        <f t="shared" si="36"/>
        <v>450</v>
      </c>
      <c r="G67" s="119">
        <f>D67*F67</f>
        <v>1350</v>
      </c>
      <c r="H67" s="119">
        <f t="shared" si="34"/>
        <v>16200</v>
      </c>
      <c r="I67" s="120">
        <v>3</v>
      </c>
      <c r="J67" s="121">
        <v>0.45</v>
      </c>
      <c r="K67" s="121">
        <f t="shared" si="3"/>
        <v>450</v>
      </c>
      <c r="L67" s="121">
        <f t="shared" si="4"/>
        <v>1350</v>
      </c>
      <c r="M67" s="121">
        <f t="shared" si="5"/>
        <v>16200</v>
      </c>
      <c r="N67" s="117">
        <f t="shared" si="35"/>
        <v>0</v>
      </c>
      <c r="O67" s="118">
        <v>0.45</v>
      </c>
      <c r="P67" s="86">
        <f t="shared" si="7"/>
        <v>450</v>
      </c>
      <c r="Q67" s="86">
        <f t="shared" si="8"/>
        <v>0</v>
      </c>
      <c r="R67" s="86">
        <f t="shared" si="9"/>
        <v>0</v>
      </c>
    </row>
    <row r="68" spans="2:18" s="102" customFormat="1" x14ac:dyDescent="0.25">
      <c r="B68" s="115"/>
      <c r="C68" s="116" t="s">
        <v>6</v>
      </c>
      <c r="D68" s="117">
        <v>1</v>
      </c>
      <c r="E68" s="118">
        <v>0.7</v>
      </c>
      <c r="F68" s="119">
        <f t="shared" si="36"/>
        <v>700</v>
      </c>
      <c r="G68" s="119">
        <f>D68*F68</f>
        <v>700</v>
      </c>
      <c r="H68" s="119">
        <f t="shared" si="34"/>
        <v>8400</v>
      </c>
      <c r="I68" s="120">
        <v>1</v>
      </c>
      <c r="J68" s="121">
        <v>0.7</v>
      </c>
      <c r="K68" s="121">
        <f t="shared" si="3"/>
        <v>700</v>
      </c>
      <c r="L68" s="121">
        <f t="shared" si="4"/>
        <v>700</v>
      </c>
      <c r="M68" s="121">
        <f t="shared" si="5"/>
        <v>8400</v>
      </c>
      <c r="N68" s="117">
        <f t="shared" si="35"/>
        <v>0</v>
      </c>
      <c r="O68" s="118">
        <v>0.7</v>
      </c>
      <c r="P68" s="86">
        <f t="shared" si="7"/>
        <v>700</v>
      </c>
      <c r="Q68" s="86">
        <f t="shared" si="8"/>
        <v>0</v>
      </c>
      <c r="R68" s="86">
        <f t="shared" si="9"/>
        <v>0</v>
      </c>
    </row>
    <row r="69" spans="2:18" s="143" customFormat="1" x14ac:dyDescent="0.25">
      <c r="B69" s="144">
        <v>10</v>
      </c>
      <c r="C69" s="138" t="s">
        <v>86</v>
      </c>
      <c r="D69" s="139">
        <f>SUM(D70:D74)</f>
        <v>10</v>
      </c>
      <c r="E69" s="140"/>
      <c r="F69" s="140"/>
      <c r="G69" s="140">
        <f>SUM(G70:G74)</f>
        <v>6000</v>
      </c>
      <c r="H69" s="140">
        <f>SUM(H70:H74)</f>
        <v>72000</v>
      </c>
      <c r="I69" s="139">
        <f>SUM(I70:I74)</f>
        <v>10</v>
      </c>
      <c r="J69" s="140"/>
      <c r="K69" s="141"/>
      <c r="L69" s="141">
        <f>SUM(L70:L74)</f>
        <v>6000</v>
      </c>
      <c r="M69" s="141">
        <f>SUM(M70:M74)</f>
        <v>72000</v>
      </c>
      <c r="N69" s="139">
        <f>SUM(N70:N74)</f>
        <v>0</v>
      </c>
      <c r="O69" s="140"/>
      <c r="P69" s="142"/>
      <c r="Q69" s="142">
        <f>SUM(Q70:Q74)</f>
        <v>0</v>
      </c>
      <c r="R69" s="142">
        <f>SUM(R70:R74)</f>
        <v>0</v>
      </c>
    </row>
    <row r="70" spans="2:18" s="102" customFormat="1" x14ac:dyDescent="0.25">
      <c r="B70" s="115"/>
      <c r="C70" s="116" t="s">
        <v>76</v>
      </c>
      <c r="D70" s="117">
        <v>1</v>
      </c>
      <c r="E70" s="118">
        <v>1</v>
      </c>
      <c r="F70" s="119">
        <f>E70*1000</f>
        <v>1000</v>
      </c>
      <c r="G70" s="119">
        <f>D70*F70</f>
        <v>1000</v>
      </c>
      <c r="H70" s="119">
        <f t="shared" ref="H70:H74" si="37">G70*12</f>
        <v>12000</v>
      </c>
      <c r="I70" s="120">
        <v>1</v>
      </c>
      <c r="J70" s="121">
        <v>1</v>
      </c>
      <c r="K70" s="121">
        <f t="shared" ref="K70:K132" si="38">J70*1000</f>
        <v>1000</v>
      </c>
      <c r="L70" s="121">
        <f t="shared" ref="L70:L132" si="39">I70*K70</f>
        <v>1000</v>
      </c>
      <c r="M70" s="121">
        <f t="shared" ref="M70:M132" si="40">L70*12</f>
        <v>12000</v>
      </c>
      <c r="N70" s="117">
        <f t="shared" ref="N70:N74" si="41">D70-I70</f>
        <v>0</v>
      </c>
      <c r="O70" s="118">
        <v>1</v>
      </c>
      <c r="P70" s="86">
        <f t="shared" ref="P70:P132" si="42">O70*1000</f>
        <v>1000</v>
      </c>
      <c r="Q70" s="86">
        <f t="shared" ref="Q70:Q132" si="43">N70*P70</f>
        <v>0</v>
      </c>
      <c r="R70" s="86">
        <f t="shared" ref="R70:R132" si="44">Q70*12</f>
        <v>0</v>
      </c>
    </row>
    <row r="71" spans="2:18" s="102" customFormat="1" x14ac:dyDescent="0.25">
      <c r="B71" s="115"/>
      <c r="C71" s="116" t="s">
        <v>3</v>
      </c>
      <c r="D71" s="117">
        <v>2</v>
      </c>
      <c r="E71" s="118">
        <v>0.65</v>
      </c>
      <c r="F71" s="119">
        <f t="shared" ref="F71:F74" si="45">E71*1000</f>
        <v>650</v>
      </c>
      <c r="G71" s="119">
        <f>D71*F71</f>
        <v>1300</v>
      </c>
      <c r="H71" s="119">
        <f t="shared" si="37"/>
        <v>15600</v>
      </c>
      <c r="I71" s="120">
        <v>2</v>
      </c>
      <c r="J71" s="121">
        <v>0.65</v>
      </c>
      <c r="K71" s="121">
        <f t="shared" si="38"/>
        <v>650</v>
      </c>
      <c r="L71" s="121">
        <f t="shared" si="39"/>
        <v>1300</v>
      </c>
      <c r="M71" s="121">
        <f t="shared" si="40"/>
        <v>15600</v>
      </c>
      <c r="N71" s="117">
        <f t="shared" si="41"/>
        <v>0</v>
      </c>
      <c r="O71" s="118">
        <v>0.65</v>
      </c>
      <c r="P71" s="86">
        <f t="shared" si="42"/>
        <v>650</v>
      </c>
      <c r="Q71" s="86">
        <f t="shared" si="43"/>
        <v>0</v>
      </c>
      <c r="R71" s="86">
        <f t="shared" si="44"/>
        <v>0</v>
      </c>
    </row>
    <row r="72" spans="2:18" s="102" customFormat="1" x14ac:dyDescent="0.25">
      <c r="B72" s="115"/>
      <c r="C72" s="116" t="s">
        <v>4</v>
      </c>
      <c r="D72" s="117">
        <v>3</v>
      </c>
      <c r="E72" s="118">
        <v>0.55000000000000004</v>
      </c>
      <c r="F72" s="119">
        <f t="shared" si="45"/>
        <v>550</v>
      </c>
      <c r="G72" s="119">
        <f>D72*F72</f>
        <v>1650</v>
      </c>
      <c r="H72" s="119">
        <f t="shared" si="37"/>
        <v>19800</v>
      </c>
      <c r="I72" s="120">
        <v>3</v>
      </c>
      <c r="J72" s="121">
        <v>0.55000000000000004</v>
      </c>
      <c r="K72" s="121">
        <f t="shared" si="38"/>
        <v>550</v>
      </c>
      <c r="L72" s="121">
        <f t="shared" si="39"/>
        <v>1650</v>
      </c>
      <c r="M72" s="121">
        <f t="shared" si="40"/>
        <v>19800</v>
      </c>
      <c r="N72" s="117">
        <f t="shared" si="41"/>
        <v>0</v>
      </c>
      <c r="O72" s="118">
        <v>0.55000000000000004</v>
      </c>
      <c r="P72" s="86">
        <f t="shared" si="42"/>
        <v>550</v>
      </c>
      <c r="Q72" s="86">
        <f t="shared" si="43"/>
        <v>0</v>
      </c>
      <c r="R72" s="86">
        <f t="shared" si="44"/>
        <v>0</v>
      </c>
    </row>
    <row r="73" spans="2:18" s="102" customFormat="1" x14ac:dyDescent="0.25">
      <c r="B73" s="115"/>
      <c r="C73" s="116" t="s">
        <v>8</v>
      </c>
      <c r="D73" s="117">
        <v>3</v>
      </c>
      <c r="E73" s="118">
        <v>0.45</v>
      </c>
      <c r="F73" s="119">
        <f t="shared" si="45"/>
        <v>450</v>
      </c>
      <c r="G73" s="119">
        <f>D73*F73</f>
        <v>1350</v>
      </c>
      <c r="H73" s="119">
        <f t="shared" si="37"/>
        <v>16200</v>
      </c>
      <c r="I73" s="120">
        <v>3</v>
      </c>
      <c r="J73" s="121">
        <v>0.45</v>
      </c>
      <c r="K73" s="121">
        <f t="shared" si="38"/>
        <v>450</v>
      </c>
      <c r="L73" s="121">
        <f t="shared" si="39"/>
        <v>1350</v>
      </c>
      <c r="M73" s="121">
        <f t="shared" si="40"/>
        <v>16200</v>
      </c>
      <c r="N73" s="117">
        <f t="shared" si="41"/>
        <v>0</v>
      </c>
      <c r="O73" s="118">
        <v>0.45</v>
      </c>
      <c r="P73" s="86">
        <f t="shared" si="42"/>
        <v>450</v>
      </c>
      <c r="Q73" s="86">
        <f t="shared" si="43"/>
        <v>0</v>
      </c>
      <c r="R73" s="86">
        <f t="shared" si="44"/>
        <v>0</v>
      </c>
    </row>
    <row r="74" spans="2:18" s="102" customFormat="1" x14ac:dyDescent="0.25">
      <c r="B74" s="115"/>
      <c r="C74" s="116" t="s">
        <v>6</v>
      </c>
      <c r="D74" s="117">
        <v>1</v>
      </c>
      <c r="E74" s="118">
        <v>0.7</v>
      </c>
      <c r="F74" s="119">
        <f t="shared" si="45"/>
        <v>700</v>
      </c>
      <c r="G74" s="119">
        <f>D74*F74</f>
        <v>700</v>
      </c>
      <c r="H74" s="119">
        <f t="shared" si="37"/>
        <v>8400</v>
      </c>
      <c r="I74" s="120">
        <v>1</v>
      </c>
      <c r="J74" s="121">
        <v>0.7</v>
      </c>
      <c r="K74" s="121">
        <f t="shared" si="38"/>
        <v>700</v>
      </c>
      <c r="L74" s="121">
        <f t="shared" si="39"/>
        <v>700</v>
      </c>
      <c r="M74" s="121">
        <f t="shared" si="40"/>
        <v>8400</v>
      </c>
      <c r="N74" s="117">
        <f t="shared" si="41"/>
        <v>0</v>
      </c>
      <c r="O74" s="118">
        <v>0.7</v>
      </c>
      <c r="P74" s="86">
        <f t="shared" si="42"/>
        <v>700</v>
      </c>
      <c r="Q74" s="86">
        <f t="shared" si="43"/>
        <v>0</v>
      </c>
      <c r="R74" s="86">
        <f t="shared" si="44"/>
        <v>0</v>
      </c>
    </row>
    <row r="75" spans="2:18" s="143" customFormat="1" ht="30" x14ac:dyDescent="0.25">
      <c r="B75" s="144">
        <v>11</v>
      </c>
      <c r="C75" s="138" t="s">
        <v>87</v>
      </c>
      <c r="D75" s="139">
        <f>SUM(D76:D80)</f>
        <v>12</v>
      </c>
      <c r="E75" s="140"/>
      <c r="F75" s="140"/>
      <c r="G75" s="140">
        <f>SUM(G76:G80)</f>
        <v>7000</v>
      </c>
      <c r="H75" s="140">
        <f>SUM(H76:H80)</f>
        <v>84000</v>
      </c>
      <c r="I75" s="139">
        <f>SUM(I76:I80)</f>
        <v>12</v>
      </c>
      <c r="J75" s="140"/>
      <c r="K75" s="141"/>
      <c r="L75" s="141">
        <f>SUM(L76:L80)</f>
        <v>7000</v>
      </c>
      <c r="M75" s="141">
        <f>SUM(M76:M80)</f>
        <v>84000</v>
      </c>
      <c r="N75" s="139">
        <f>SUM(N76:N80)</f>
        <v>0</v>
      </c>
      <c r="O75" s="140"/>
      <c r="P75" s="142"/>
      <c r="Q75" s="142">
        <f>SUM(Q76:Q80)</f>
        <v>0</v>
      </c>
      <c r="R75" s="142">
        <f>SUM(R76:R80)</f>
        <v>0</v>
      </c>
    </row>
    <row r="76" spans="2:18" s="102" customFormat="1" x14ac:dyDescent="0.25">
      <c r="B76" s="115"/>
      <c r="C76" s="116" t="s">
        <v>76</v>
      </c>
      <c r="D76" s="117">
        <v>1</v>
      </c>
      <c r="E76" s="118">
        <v>1</v>
      </c>
      <c r="F76" s="119">
        <f>E76*1000</f>
        <v>1000</v>
      </c>
      <c r="G76" s="119">
        <f>D76*F76</f>
        <v>1000</v>
      </c>
      <c r="H76" s="119">
        <f t="shared" ref="H76:H80" si="46">G76*12</f>
        <v>12000</v>
      </c>
      <c r="I76" s="120">
        <v>1</v>
      </c>
      <c r="J76" s="121">
        <v>1</v>
      </c>
      <c r="K76" s="121">
        <f t="shared" si="38"/>
        <v>1000</v>
      </c>
      <c r="L76" s="121">
        <f t="shared" si="39"/>
        <v>1000</v>
      </c>
      <c r="M76" s="121">
        <f t="shared" si="40"/>
        <v>12000</v>
      </c>
      <c r="N76" s="117">
        <f t="shared" ref="N76:N80" si="47">D76-I76</f>
        <v>0</v>
      </c>
      <c r="O76" s="118">
        <v>1</v>
      </c>
      <c r="P76" s="86">
        <f t="shared" si="42"/>
        <v>1000</v>
      </c>
      <c r="Q76" s="86">
        <f t="shared" si="43"/>
        <v>0</v>
      </c>
      <c r="R76" s="86">
        <f t="shared" si="44"/>
        <v>0</v>
      </c>
    </row>
    <row r="77" spans="2:18" s="102" customFormat="1" x14ac:dyDescent="0.25">
      <c r="B77" s="115"/>
      <c r="C77" s="116" t="s">
        <v>3</v>
      </c>
      <c r="D77" s="117">
        <v>2</v>
      </c>
      <c r="E77" s="118">
        <v>0.65</v>
      </c>
      <c r="F77" s="119">
        <f t="shared" ref="F77:F80" si="48">E77*1000</f>
        <v>650</v>
      </c>
      <c r="G77" s="119">
        <f>D77*F77</f>
        <v>1300</v>
      </c>
      <c r="H77" s="119">
        <f t="shared" si="46"/>
        <v>15600</v>
      </c>
      <c r="I77" s="120">
        <v>2</v>
      </c>
      <c r="J77" s="121">
        <v>0.65</v>
      </c>
      <c r="K77" s="121">
        <f t="shared" si="38"/>
        <v>650</v>
      </c>
      <c r="L77" s="121">
        <f t="shared" si="39"/>
        <v>1300</v>
      </c>
      <c r="M77" s="121">
        <f t="shared" si="40"/>
        <v>15600</v>
      </c>
      <c r="N77" s="117">
        <f t="shared" si="47"/>
        <v>0</v>
      </c>
      <c r="O77" s="118">
        <v>0.65</v>
      </c>
      <c r="P77" s="86">
        <f t="shared" si="42"/>
        <v>650</v>
      </c>
      <c r="Q77" s="86">
        <f t="shared" si="43"/>
        <v>0</v>
      </c>
      <c r="R77" s="86">
        <f t="shared" si="44"/>
        <v>0</v>
      </c>
    </row>
    <row r="78" spans="2:18" s="102" customFormat="1" x14ac:dyDescent="0.25">
      <c r="B78" s="115"/>
      <c r="C78" s="116" t="s">
        <v>4</v>
      </c>
      <c r="D78" s="117">
        <v>4</v>
      </c>
      <c r="E78" s="118">
        <v>0.55000000000000004</v>
      </c>
      <c r="F78" s="119">
        <f t="shared" si="48"/>
        <v>550</v>
      </c>
      <c r="G78" s="119">
        <f>D78*F78</f>
        <v>2200</v>
      </c>
      <c r="H78" s="119">
        <f t="shared" si="46"/>
        <v>26400</v>
      </c>
      <c r="I78" s="120">
        <v>4</v>
      </c>
      <c r="J78" s="121">
        <v>0.55000000000000004</v>
      </c>
      <c r="K78" s="121">
        <f t="shared" si="38"/>
        <v>550</v>
      </c>
      <c r="L78" s="121">
        <f t="shared" si="39"/>
        <v>2200</v>
      </c>
      <c r="M78" s="121">
        <f t="shared" si="40"/>
        <v>26400</v>
      </c>
      <c r="N78" s="117">
        <f t="shared" si="47"/>
        <v>0</v>
      </c>
      <c r="O78" s="118">
        <v>0.55000000000000004</v>
      </c>
      <c r="P78" s="86">
        <f t="shared" si="42"/>
        <v>550</v>
      </c>
      <c r="Q78" s="86">
        <f t="shared" si="43"/>
        <v>0</v>
      </c>
      <c r="R78" s="86">
        <f t="shared" si="44"/>
        <v>0</v>
      </c>
    </row>
    <row r="79" spans="2:18" s="102" customFormat="1" x14ac:dyDescent="0.25">
      <c r="B79" s="115"/>
      <c r="C79" s="116" t="s">
        <v>8</v>
      </c>
      <c r="D79" s="117">
        <v>4</v>
      </c>
      <c r="E79" s="118">
        <v>0.45</v>
      </c>
      <c r="F79" s="119">
        <f t="shared" si="48"/>
        <v>450</v>
      </c>
      <c r="G79" s="119">
        <f>D79*F79</f>
        <v>1800</v>
      </c>
      <c r="H79" s="119">
        <f t="shared" si="46"/>
        <v>21600</v>
      </c>
      <c r="I79" s="120">
        <v>4</v>
      </c>
      <c r="J79" s="121">
        <v>0.45</v>
      </c>
      <c r="K79" s="121">
        <f t="shared" si="38"/>
        <v>450</v>
      </c>
      <c r="L79" s="121">
        <f t="shared" si="39"/>
        <v>1800</v>
      </c>
      <c r="M79" s="121">
        <f t="shared" si="40"/>
        <v>21600</v>
      </c>
      <c r="N79" s="117">
        <f t="shared" si="47"/>
        <v>0</v>
      </c>
      <c r="O79" s="118">
        <v>0.45</v>
      </c>
      <c r="P79" s="86">
        <f t="shared" si="42"/>
        <v>450</v>
      </c>
      <c r="Q79" s="86">
        <f t="shared" si="43"/>
        <v>0</v>
      </c>
      <c r="R79" s="86">
        <f t="shared" si="44"/>
        <v>0</v>
      </c>
    </row>
    <row r="80" spans="2:18" s="102" customFormat="1" x14ac:dyDescent="0.25">
      <c r="B80" s="115"/>
      <c r="C80" s="116" t="s">
        <v>6</v>
      </c>
      <c r="D80" s="117">
        <v>1</v>
      </c>
      <c r="E80" s="118">
        <v>0.7</v>
      </c>
      <c r="F80" s="119">
        <f t="shared" si="48"/>
        <v>700</v>
      </c>
      <c r="G80" s="119">
        <f>D80*F80</f>
        <v>700</v>
      </c>
      <c r="H80" s="119">
        <f t="shared" si="46"/>
        <v>8400</v>
      </c>
      <c r="I80" s="120">
        <v>1</v>
      </c>
      <c r="J80" s="121">
        <v>0.7</v>
      </c>
      <c r="K80" s="121">
        <f t="shared" si="38"/>
        <v>700</v>
      </c>
      <c r="L80" s="121">
        <f t="shared" si="39"/>
        <v>700</v>
      </c>
      <c r="M80" s="121">
        <f t="shared" si="40"/>
        <v>8400</v>
      </c>
      <c r="N80" s="117">
        <f t="shared" si="47"/>
        <v>0</v>
      </c>
      <c r="O80" s="118">
        <v>0.7</v>
      </c>
      <c r="P80" s="86">
        <f t="shared" si="42"/>
        <v>700</v>
      </c>
      <c r="Q80" s="86">
        <f t="shared" si="43"/>
        <v>0</v>
      </c>
      <c r="R80" s="86">
        <f t="shared" si="44"/>
        <v>0</v>
      </c>
    </row>
    <row r="81" spans="2:18" ht="54.75" customHeight="1" x14ac:dyDescent="0.25">
      <c r="B81" s="112" t="s">
        <v>173</v>
      </c>
      <c r="C81" s="110" t="s">
        <v>88</v>
      </c>
      <c r="D81" s="111">
        <f>SUM(D82:D91)</f>
        <v>17</v>
      </c>
      <c r="E81" s="112"/>
      <c r="F81" s="112"/>
      <c r="G81" s="112">
        <f>SUM(G82:G91)</f>
        <v>13500</v>
      </c>
      <c r="H81" s="112">
        <f>SUM(H82:H91)</f>
        <v>162000</v>
      </c>
      <c r="I81" s="111">
        <f>SUM(I82:I91)</f>
        <v>14</v>
      </c>
      <c r="J81" s="112"/>
      <c r="K81" s="123"/>
      <c r="L81" s="123">
        <f>SUM(L82:L91)</f>
        <v>11400</v>
      </c>
      <c r="M81" s="123">
        <f>SUM(M82:M91)</f>
        <v>136800</v>
      </c>
      <c r="N81" s="111">
        <f>SUM(N82:N91)</f>
        <v>3</v>
      </c>
      <c r="O81" s="112"/>
      <c r="P81" s="124"/>
      <c r="Q81" s="123">
        <f>SUM(Q82:Q91)</f>
        <v>2100</v>
      </c>
      <c r="R81" s="123">
        <f>SUM(R82:R91)</f>
        <v>25200</v>
      </c>
    </row>
    <row r="82" spans="2:18" s="102" customFormat="1" x14ac:dyDescent="0.25">
      <c r="B82" s="115"/>
      <c r="C82" s="116" t="s">
        <v>71</v>
      </c>
      <c r="D82" s="117">
        <v>1</v>
      </c>
      <c r="E82" s="118">
        <v>1.8</v>
      </c>
      <c r="F82" s="119">
        <f>E82*1000</f>
        <v>1800</v>
      </c>
      <c r="G82" s="119">
        <f t="shared" ref="G82:G91" si="49">D82*F82</f>
        <v>1800</v>
      </c>
      <c r="H82" s="119">
        <f t="shared" ref="H82:H91" si="50">G82*12</f>
        <v>21600</v>
      </c>
      <c r="I82" s="120">
        <v>1</v>
      </c>
      <c r="J82" s="121">
        <v>1.8</v>
      </c>
      <c r="K82" s="121">
        <f t="shared" si="38"/>
        <v>1800</v>
      </c>
      <c r="L82" s="121">
        <f t="shared" si="39"/>
        <v>1800</v>
      </c>
      <c r="M82" s="121">
        <f t="shared" si="40"/>
        <v>21600</v>
      </c>
      <c r="N82" s="117">
        <f t="shared" ref="N82:N91" si="51">D82-I82</f>
        <v>0</v>
      </c>
      <c r="O82" s="118">
        <v>1.8</v>
      </c>
      <c r="P82" s="86">
        <f t="shared" si="42"/>
        <v>1800</v>
      </c>
      <c r="Q82" s="86">
        <f t="shared" si="43"/>
        <v>0</v>
      </c>
      <c r="R82" s="86">
        <f t="shared" si="44"/>
        <v>0</v>
      </c>
    </row>
    <row r="83" spans="2:18" s="102" customFormat="1" x14ac:dyDescent="0.25">
      <c r="B83" s="115"/>
      <c r="C83" s="116" t="s">
        <v>2</v>
      </c>
      <c r="D83" s="117">
        <v>1</v>
      </c>
      <c r="E83" s="118">
        <v>1.3</v>
      </c>
      <c r="F83" s="119">
        <f t="shared" ref="F83:F91" si="52">E83*1000</f>
        <v>1300</v>
      </c>
      <c r="G83" s="119">
        <f t="shared" si="49"/>
        <v>1300</v>
      </c>
      <c r="H83" s="119">
        <f t="shared" si="50"/>
        <v>15600</v>
      </c>
      <c r="I83" s="120">
        <v>1</v>
      </c>
      <c r="J83" s="121">
        <v>1.3</v>
      </c>
      <c r="K83" s="121">
        <f t="shared" si="38"/>
        <v>1300</v>
      </c>
      <c r="L83" s="121">
        <f t="shared" si="39"/>
        <v>1300</v>
      </c>
      <c r="M83" s="121">
        <f t="shared" si="40"/>
        <v>15600</v>
      </c>
      <c r="N83" s="117">
        <f t="shared" si="51"/>
        <v>0</v>
      </c>
      <c r="O83" s="118">
        <v>1.3</v>
      </c>
      <c r="P83" s="86">
        <f t="shared" si="42"/>
        <v>1300</v>
      </c>
      <c r="Q83" s="86">
        <f t="shared" si="43"/>
        <v>0</v>
      </c>
      <c r="R83" s="86">
        <f t="shared" si="44"/>
        <v>0</v>
      </c>
    </row>
    <row r="84" spans="2:18" s="102" customFormat="1" x14ac:dyDescent="0.25">
      <c r="B84" s="115"/>
      <c r="C84" s="116" t="s">
        <v>72</v>
      </c>
      <c r="D84" s="117">
        <v>1</v>
      </c>
      <c r="E84" s="118">
        <v>0.7</v>
      </c>
      <c r="F84" s="119">
        <f t="shared" si="52"/>
        <v>700</v>
      </c>
      <c r="G84" s="119">
        <f t="shared" si="49"/>
        <v>700</v>
      </c>
      <c r="H84" s="119">
        <f t="shared" si="50"/>
        <v>8400</v>
      </c>
      <c r="I84" s="120">
        <v>1</v>
      </c>
      <c r="J84" s="121">
        <v>0.7</v>
      </c>
      <c r="K84" s="121">
        <f t="shared" si="38"/>
        <v>700</v>
      </c>
      <c r="L84" s="121">
        <f t="shared" si="39"/>
        <v>700</v>
      </c>
      <c r="M84" s="121">
        <f t="shared" si="40"/>
        <v>8400</v>
      </c>
      <c r="N84" s="117">
        <f t="shared" si="51"/>
        <v>0</v>
      </c>
      <c r="O84" s="118">
        <v>0.7</v>
      </c>
      <c r="P84" s="86">
        <f t="shared" si="42"/>
        <v>700</v>
      </c>
      <c r="Q84" s="86">
        <f t="shared" si="43"/>
        <v>0</v>
      </c>
      <c r="R84" s="86">
        <f t="shared" si="44"/>
        <v>0</v>
      </c>
    </row>
    <row r="85" spans="2:18" s="102" customFormat="1" x14ac:dyDescent="0.25">
      <c r="B85" s="115"/>
      <c r="C85" s="116" t="s">
        <v>10</v>
      </c>
      <c r="D85" s="117">
        <v>1</v>
      </c>
      <c r="E85" s="118">
        <v>0.8</v>
      </c>
      <c r="F85" s="119">
        <f t="shared" si="52"/>
        <v>800</v>
      </c>
      <c r="G85" s="119">
        <f t="shared" si="49"/>
        <v>800</v>
      </c>
      <c r="H85" s="119">
        <f t="shared" si="50"/>
        <v>9600</v>
      </c>
      <c r="I85" s="120">
        <v>1</v>
      </c>
      <c r="J85" s="121">
        <v>0.8</v>
      </c>
      <c r="K85" s="121">
        <f t="shared" si="38"/>
        <v>800</v>
      </c>
      <c r="L85" s="121">
        <f t="shared" si="39"/>
        <v>800</v>
      </c>
      <c r="M85" s="121">
        <f t="shared" si="40"/>
        <v>9600</v>
      </c>
      <c r="N85" s="117">
        <f t="shared" si="51"/>
        <v>0</v>
      </c>
      <c r="O85" s="118">
        <v>0.8</v>
      </c>
      <c r="P85" s="86">
        <f t="shared" si="42"/>
        <v>800</v>
      </c>
      <c r="Q85" s="86">
        <f t="shared" si="43"/>
        <v>0</v>
      </c>
      <c r="R85" s="86">
        <f t="shared" si="44"/>
        <v>0</v>
      </c>
    </row>
    <row r="86" spans="2:18" s="102" customFormat="1" x14ac:dyDescent="0.25">
      <c r="B86" s="115"/>
      <c r="C86" s="116" t="s">
        <v>73</v>
      </c>
      <c r="D86" s="117">
        <v>2</v>
      </c>
      <c r="E86" s="118">
        <v>1</v>
      </c>
      <c r="F86" s="119">
        <f t="shared" si="52"/>
        <v>1000</v>
      </c>
      <c r="G86" s="119">
        <f t="shared" si="49"/>
        <v>2000</v>
      </c>
      <c r="H86" s="119">
        <f t="shared" si="50"/>
        <v>24000</v>
      </c>
      <c r="I86" s="120">
        <v>2</v>
      </c>
      <c r="J86" s="121">
        <v>1</v>
      </c>
      <c r="K86" s="121">
        <f t="shared" si="38"/>
        <v>1000</v>
      </c>
      <c r="L86" s="121">
        <f t="shared" si="39"/>
        <v>2000</v>
      </c>
      <c r="M86" s="121">
        <f t="shared" si="40"/>
        <v>24000</v>
      </c>
      <c r="N86" s="117">
        <f t="shared" si="51"/>
        <v>0</v>
      </c>
      <c r="O86" s="118">
        <v>1</v>
      </c>
      <c r="P86" s="86">
        <f t="shared" si="42"/>
        <v>1000</v>
      </c>
      <c r="Q86" s="86">
        <f t="shared" si="43"/>
        <v>0</v>
      </c>
      <c r="R86" s="86">
        <f t="shared" si="44"/>
        <v>0</v>
      </c>
    </row>
    <row r="87" spans="2:18" s="102" customFormat="1" x14ac:dyDescent="0.25">
      <c r="B87" s="115"/>
      <c r="C87" s="116" t="s">
        <v>89</v>
      </c>
      <c r="D87" s="117">
        <v>1</v>
      </c>
      <c r="E87" s="118">
        <v>0.8</v>
      </c>
      <c r="F87" s="119">
        <f t="shared" si="52"/>
        <v>800</v>
      </c>
      <c r="G87" s="119">
        <f t="shared" si="49"/>
        <v>800</v>
      </c>
      <c r="H87" s="119">
        <f t="shared" si="50"/>
        <v>9600</v>
      </c>
      <c r="I87" s="120">
        <v>0</v>
      </c>
      <c r="J87" s="121">
        <v>0.8</v>
      </c>
      <c r="K87" s="121">
        <f t="shared" si="38"/>
        <v>800</v>
      </c>
      <c r="L87" s="121">
        <f t="shared" si="39"/>
        <v>0</v>
      </c>
      <c r="M87" s="121">
        <f t="shared" si="40"/>
        <v>0</v>
      </c>
      <c r="N87" s="117">
        <f t="shared" si="51"/>
        <v>1</v>
      </c>
      <c r="O87" s="118">
        <v>0.8</v>
      </c>
      <c r="P87" s="86">
        <f t="shared" si="42"/>
        <v>800</v>
      </c>
      <c r="Q87" s="86">
        <f t="shared" si="43"/>
        <v>800</v>
      </c>
      <c r="R87" s="86">
        <f t="shared" si="44"/>
        <v>9600</v>
      </c>
    </row>
    <row r="88" spans="2:18" s="102" customFormat="1" x14ac:dyDescent="0.25">
      <c r="B88" s="115"/>
      <c r="C88" s="116" t="s">
        <v>90</v>
      </c>
      <c r="D88" s="117">
        <v>1</v>
      </c>
      <c r="E88" s="118">
        <v>0.9</v>
      </c>
      <c r="F88" s="119">
        <f t="shared" si="52"/>
        <v>900</v>
      </c>
      <c r="G88" s="119">
        <f t="shared" si="49"/>
        <v>900</v>
      </c>
      <c r="H88" s="119">
        <f t="shared" si="50"/>
        <v>10800</v>
      </c>
      <c r="I88" s="120">
        <v>1</v>
      </c>
      <c r="J88" s="121">
        <v>0.9</v>
      </c>
      <c r="K88" s="121">
        <f t="shared" si="38"/>
        <v>900</v>
      </c>
      <c r="L88" s="121">
        <f t="shared" si="39"/>
        <v>900</v>
      </c>
      <c r="M88" s="121">
        <f t="shared" si="40"/>
        <v>10800</v>
      </c>
      <c r="N88" s="117">
        <f t="shared" si="51"/>
        <v>0</v>
      </c>
      <c r="O88" s="118">
        <v>0.9</v>
      </c>
      <c r="P88" s="86">
        <f t="shared" si="42"/>
        <v>900</v>
      </c>
      <c r="Q88" s="86">
        <f t="shared" si="43"/>
        <v>0</v>
      </c>
      <c r="R88" s="86">
        <f t="shared" si="44"/>
        <v>0</v>
      </c>
    </row>
    <row r="89" spans="2:18" s="102" customFormat="1" x14ac:dyDescent="0.25">
      <c r="B89" s="115"/>
      <c r="C89" s="116" t="s">
        <v>3</v>
      </c>
      <c r="D89" s="117">
        <v>2</v>
      </c>
      <c r="E89" s="118">
        <v>0.7</v>
      </c>
      <c r="F89" s="119">
        <f t="shared" si="52"/>
        <v>700</v>
      </c>
      <c r="G89" s="119">
        <f t="shared" si="49"/>
        <v>1400</v>
      </c>
      <c r="H89" s="119">
        <f t="shared" si="50"/>
        <v>16800</v>
      </c>
      <c r="I89" s="120">
        <v>1</v>
      </c>
      <c r="J89" s="121">
        <v>0.7</v>
      </c>
      <c r="K89" s="121">
        <f t="shared" si="38"/>
        <v>700</v>
      </c>
      <c r="L89" s="121">
        <f t="shared" si="39"/>
        <v>700</v>
      </c>
      <c r="M89" s="121">
        <f t="shared" si="40"/>
        <v>8400</v>
      </c>
      <c r="N89" s="117">
        <f t="shared" si="51"/>
        <v>1</v>
      </c>
      <c r="O89" s="118">
        <v>0.7</v>
      </c>
      <c r="P89" s="86">
        <f t="shared" si="42"/>
        <v>700</v>
      </c>
      <c r="Q89" s="86">
        <f t="shared" si="43"/>
        <v>700</v>
      </c>
      <c r="R89" s="86">
        <f t="shared" si="44"/>
        <v>8400</v>
      </c>
    </row>
    <row r="90" spans="2:18" s="102" customFormat="1" x14ac:dyDescent="0.25">
      <c r="B90" s="115"/>
      <c r="C90" s="116" t="s">
        <v>77</v>
      </c>
      <c r="D90" s="117">
        <v>3</v>
      </c>
      <c r="E90" s="118">
        <v>0.6</v>
      </c>
      <c r="F90" s="119">
        <f t="shared" si="52"/>
        <v>600</v>
      </c>
      <c r="G90" s="119">
        <f t="shared" si="49"/>
        <v>1800</v>
      </c>
      <c r="H90" s="119">
        <f t="shared" si="50"/>
        <v>21600</v>
      </c>
      <c r="I90" s="120">
        <v>2</v>
      </c>
      <c r="J90" s="121">
        <v>0.6</v>
      </c>
      <c r="K90" s="121">
        <f t="shared" si="38"/>
        <v>600</v>
      </c>
      <c r="L90" s="121">
        <f t="shared" si="39"/>
        <v>1200</v>
      </c>
      <c r="M90" s="121">
        <f t="shared" si="40"/>
        <v>14400</v>
      </c>
      <c r="N90" s="117">
        <f t="shared" si="51"/>
        <v>1</v>
      </c>
      <c r="O90" s="118">
        <v>0.6</v>
      </c>
      <c r="P90" s="86">
        <f t="shared" si="42"/>
        <v>600</v>
      </c>
      <c r="Q90" s="86">
        <f t="shared" si="43"/>
        <v>600</v>
      </c>
      <c r="R90" s="86">
        <f t="shared" si="44"/>
        <v>7200</v>
      </c>
    </row>
    <row r="91" spans="2:18" s="102" customFormat="1" x14ac:dyDescent="0.25">
      <c r="B91" s="115"/>
      <c r="C91" s="116" t="s">
        <v>8</v>
      </c>
      <c r="D91" s="117">
        <v>4</v>
      </c>
      <c r="E91" s="118">
        <v>0.5</v>
      </c>
      <c r="F91" s="119">
        <f t="shared" si="52"/>
        <v>500</v>
      </c>
      <c r="G91" s="119">
        <f t="shared" si="49"/>
        <v>2000</v>
      </c>
      <c r="H91" s="119">
        <f t="shared" si="50"/>
        <v>24000</v>
      </c>
      <c r="I91" s="120">
        <v>4</v>
      </c>
      <c r="J91" s="121">
        <v>0.5</v>
      </c>
      <c r="K91" s="121">
        <f t="shared" si="38"/>
        <v>500</v>
      </c>
      <c r="L91" s="121">
        <f t="shared" si="39"/>
        <v>2000</v>
      </c>
      <c r="M91" s="121">
        <f t="shared" si="40"/>
        <v>24000</v>
      </c>
      <c r="N91" s="117">
        <f t="shared" si="51"/>
        <v>0</v>
      </c>
      <c r="O91" s="118">
        <v>0.5</v>
      </c>
      <c r="P91" s="86">
        <f t="shared" si="42"/>
        <v>500</v>
      </c>
      <c r="Q91" s="86">
        <f t="shared" si="43"/>
        <v>0</v>
      </c>
      <c r="R91" s="86">
        <f t="shared" si="44"/>
        <v>0</v>
      </c>
    </row>
    <row r="92" spans="2:18" s="143" customFormat="1" x14ac:dyDescent="0.25">
      <c r="B92" s="144">
        <v>1</v>
      </c>
      <c r="C92" s="138" t="s">
        <v>91</v>
      </c>
      <c r="D92" s="139">
        <f>SUM(D93:D97)</f>
        <v>6</v>
      </c>
      <c r="E92" s="140"/>
      <c r="F92" s="140"/>
      <c r="G92" s="140">
        <f>SUM(G93:G97)</f>
        <v>3800</v>
      </c>
      <c r="H92" s="140">
        <f>SUM(H93:H97)</f>
        <v>45600</v>
      </c>
      <c r="I92" s="139">
        <f>SUM(I93:I97)</f>
        <v>6</v>
      </c>
      <c r="J92" s="140"/>
      <c r="K92" s="141"/>
      <c r="L92" s="141">
        <f>SUM(L93:L97)</f>
        <v>3800</v>
      </c>
      <c r="M92" s="141">
        <f>SUM(M93:M97)</f>
        <v>45600</v>
      </c>
      <c r="N92" s="139">
        <f>SUM(N93:N97)</f>
        <v>0</v>
      </c>
      <c r="O92" s="140"/>
      <c r="P92" s="142"/>
      <c r="Q92" s="142">
        <f>SUM(Q93:Q97)</f>
        <v>0</v>
      </c>
      <c r="R92" s="142">
        <f>SUM(R93:R97)</f>
        <v>0</v>
      </c>
    </row>
    <row r="93" spans="2:18" s="102" customFormat="1" x14ac:dyDescent="0.25">
      <c r="B93" s="115"/>
      <c r="C93" s="116" t="s">
        <v>76</v>
      </c>
      <c r="D93" s="117">
        <v>1</v>
      </c>
      <c r="E93" s="118">
        <v>1</v>
      </c>
      <c r="F93" s="119">
        <f>E93*1000</f>
        <v>1000</v>
      </c>
      <c r="G93" s="119">
        <f>D93*F93</f>
        <v>1000</v>
      </c>
      <c r="H93" s="119">
        <f t="shared" ref="H93:H97" si="53">G93*12</f>
        <v>12000</v>
      </c>
      <c r="I93" s="120">
        <v>1</v>
      </c>
      <c r="J93" s="121">
        <v>1</v>
      </c>
      <c r="K93" s="121">
        <f t="shared" si="38"/>
        <v>1000</v>
      </c>
      <c r="L93" s="121">
        <f t="shared" si="39"/>
        <v>1000</v>
      </c>
      <c r="M93" s="121">
        <f t="shared" si="40"/>
        <v>12000</v>
      </c>
      <c r="N93" s="117">
        <f t="shared" ref="N93:N97" si="54">D93-I93</f>
        <v>0</v>
      </c>
      <c r="O93" s="118">
        <v>1</v>
      </c>
      <c r="P93" s="86">
        <f t="shared" si="42"/>
        <v>1000</v>
      </c>
      <c r="Q93" s="86">
        <f t="shared" si="43"/>
        <v>0</v>
      </c>
      <c r="R93" s="86">
        <f t="shared" si="44"/>
        <v>0</v>
      </c>
    </row>
    <row r="94" spans="2:18" s="102" customFormat="1" x14ac:dyDescent="0.25">
      <c r="B94" s="115"/>
      <c r="C94" s="116" t="s">
        <v>3</v>
      </c>
      <c r="D94" s="117">
        <v>1</v>
      </c>
      <c r="E94" s="118">
        <v>0.65</v>
      </c>
      <c r="F94" s="119">
        <f t="shared" ref="F94:F97" si="55">E94*1000</f>
        <v>650</v>
      </c>
      <c r="G94" s="119">
        <f>D94*F94</f>
        <v>650</v>
      </c>
      <c r="H94" s="119">
        <f t="shared" si="53"/>
        <v>7800</v>
      </c>
      <c r="I94" s="120">
        <v>1</v>
      </c>
      <c r="J94" s="121">
        <v>0.65</v>
      </c>
      <c r="K94" s="121">
        <f t="shared" si="38"/>
        <v>650</v>
      </c>
      <c r="L94" s="121">
        <f t="shared" si="39"/>
        <v>650</v>
      </c>
      <c r="M94" s="121">
        <f t="shared" si="40"/>
        <v>7800</v>
      </c>
      <c r="N94" s="117">
        <f t="shared" si="54"/>
        <v>0</v>
      </c>
      <c r="O94" s="118">
        <v>0.65</v>
      </c>
      <c r="P94" s="86">
        <f t="shared" si="42"/>
        <v>650</v>
      </c>
      <c r="Q94" s="86">
        <f t="shared" si="43"/>
        <v>0</v>
      </c>
      <c r="R94" s="86">
        <f t="shared" si="44"/>
        <v>0</v>
      </c>
    </row>
    <row r="95" spans="2:18" s="102" customFormat="1" x14ac:dyDescent="0.25">
      <c r="B95" s="115"/>
      <c r="C95" s="116" t="s">
        <v>4</v>
      </c>
      <c r="D95" s="117">
        <v>1</v>
      </c>
      <c r="E95" s="118">
        <v>0.55000000000000004</v>
      </c>
      <c r="F95" s="119">
        <f t="shared" si="55"/>
        <v>550</v>
      </c>
      <c r="G95" s="119">
        <f>D95*F95</f>
        <v>550</v>
      </c>
      <c r="H95" s="119">
        <f t="shared" si="53"/>
        <v>6600</v>
      </c>
      <c r="I95" s="120">
        <v>1</v>
      </c>
      <c r="J95" s="121">
        <v>0.55000000000000004</v>
      </c>
      <c r="K95" s="121">
        <f t="shared" si="38"/>
        <v>550</v>
      </c>
      <c r="L95" s="121">
        <f t="shared" si="39"/>
        <v>550</v>
      </c>
      <c r="M95" s="121">
        <f t="shared" si="40"/>
        <v>6600</v>
      </c>
      <c r="N95" s="117">
        <f t="shared" si="54"/>
        <v>0</v>
      </c>
      <c r="O95" s="118">
        <v>0.55000000000000004</v>
      </c>
      <c r="P95" s="86">
        <f t="shared" si="42"/>
        <v>550</v>
      </c>
      <c r="Q95" s="86">
        <f t="shared" si="43"/>
        <v>0</v>
      </c>
      <c r="R95" s="86">
        <f t="shared" si="44"/>
        <v>0</v>
      </c>
    </row>
    <row r="96" spans="2:18" s="102" customFormat="1" x14ac:dyDescent="0.25">
      <c r="B96" s="115"/>
      <c r="C96" s="116" t="s">
        <v>8</v>
      </c>
      <c r="D96" s="117">
        <v>2</v>
      </c>
      <c r="E96" s="118">
        <v>0.45</v>
      </c>
      <c r="F96" s="119">
        <f t="shared" si="55"/>
        <v>450</v>
      </c>
      <c r="G96" s="119">
        <f>D96*F96</f>
        <v>900</v>
      </c>
      <c r="H96" s="119">
        <f t="shared" si="53"/>
        <v>10800</v>
      </c>
      <c r="I96" s="120">
        <v>2</v>
      </c>
      <c r="J96" s="121">
        <v>0.45</v>
      </c>
      <c r="K96" s="121">
        <f t="shared" si="38"/>
        <v>450</v>
      </c>
      <c r="L96" s="121">
        <f t="shared" si="39"/>
        <v>900</v>
      </c>
      <c r="M96" s="121">
        <f t="shared" si="40"/>
        <v>10800</v>
      </c>
      <c r="N96" s="117">
        <f t="shared" si="54"/>
        <v>0</v>
      </c>
      <c r="O96" s="118">
        <v>0.45</v>
      </c>
      <c r="P96" s="86">
        <f t="shared" si="42"/>
        <v>450</v>
      </c>
      <c r="Q96" s="86">
        <f t="shared" si="43"/>
        <v>0</v>
      </c>
      <c r="R96" s="86">
        <f t="shared" si="44"/>
        <v>0</v>
      </c>
    </row>
    <row r="97" spans="2:18" s="102" customFormat="1" x14ac:dyDescent="0.25">
      <c r="B97" s="115"/>
      <c r="C97" s="116" t="s">
        <v>6</v>
      </c>
      <c r="D97" s="117">
        <v>1</v>
      </c>
      <c r="E97" s="118">
        <v>0.7</v>
      </c>
      <c r="F97" s="119">
        <f t="shared" si="55"/>
        <v>700</v>
      </c>
      <c r="G97" s="119">
        <f>D97*F97</f>
        <v>700</v>
      </c>
      <c r="H97" s="119">
        <f t="shared" si="53"/>
        <v>8400</v>
      </c>
      <c r="I97" s="120">
        <v>1</v>
      </c>
      <c r="J97" s="121">
        <v>0.7</v>
      </c>
      <c r="K97" s="121">
        <f t="shared" si="38"/>
        <v>700</v>
      </c>
      <c r="L97" s="121">
        <f t="shared" si="39"/>
        <v>700</v>
      </c>
      <c r="M97" s="121">
        <f t="shared" si="40"/>
        <v>8400</v>
      </c>
      <c r="N97" s="117">
        <f t="shared" si="54"/>
        <v>0</v>
      </c>
      <c r="O97" s="118">
        <v>0.7</v>
      </c>
      <c r="P97" s="86">
        <f t="shared" si="42"/>
        <v>700</v>
      </c>
      <c r="Q97" s="86">
        <f t="shared" si="43"/>
        <v>0</v>
      </c>
      <c r="R97" s="86">
        <f t="shared" si="44"/>
        <v>0</v>
      </c>
    </row>
    <row r="98" spans="2:18" s="143" customFormat="1" x14ac:dyDescent="0.25">
      <c r="B98" s="144">
        <v>2</v>
      </c>
      <c r="C98" s="138" t="s">
        <v>92</v>
      </c>
      <c r="D98" s="139">
        <f>SUM(D99:D103)</f>
        <v>5</v>
      </c>
      <c r="E98" s="140"/>
      <c r="F98" s="140"/>
      <c r="G98" s="140">
        <f>SUM(G99:G103)</f>
        <v>3350</v>
      </c>
      <c r="H98" s="140">
        <f>SUM(H99:H103)</f>
        <v>40200</v>
      </c>
      <c r="I98" s="139">
        <f>SUM(I99:I103)</f>
        <v>5</v>
      </c>
      <c r="J98" s="140"/>
      <c r="K98" s="141"/>
      <c r="L98" s="141">
        <f>SUM(L99:L103)</f>
        <v>3350</v>
      </c>
      <c r="M98" s="141">
        <f>SUM(M99:M103)</f>
        <v>40200</v>
      </c>
      <c r="N98" s="139">
        <f>SUM(N99:N103)</f>
        <v>0</v>
      </c>
      <c r="O98" s="140"/>
      <c r="P98" s="142"/>
      <c r="Q98" s="142">
        <f>SUM(Q99:Q103)</f>
        <v>0</v>
      </c>
      <c r="R98" s="142">
        <f>SUM(R99:R103)</f>
        <v>0</v>
      </c>
    </row>
    <row r="99" spans="2:18" s="102" customFormat="1" x14ac:dyDescent="0.25">
      <c r="B99" s="115"/>
      <c r="C99" s="116" t="s">
        <v>76</v>
      </c>
      <c r="D99" s="117">
        <v>1</v>
      </c>
      <c r="E99" s="118">
        <v>1</v>
      </c>
      <c r="F99" s="119">
        <f>E99*1000</f>
        <v>1000</v>
      </c>
      <c r="G99" s="119">
        <f>D99*F99</f>
        <v>1000</v>
      </c>
      <c r="H99" s="119">
        <f t="shared" ref="H99:H103" si="56">G99*12</f>
        <v>12000</v>
      </c>
      <c r="I99" s="120">
        <v>1</v>
      </c>
      <c r="J99" s="121">
        <v>1</v>
      </c>
      <c r="K99" s="121">
        <f t="shared" si="38"/>
        <v>1000</v>
      </c>
      <c r="L99" s="121">
        <f t="shared" si="39"/>
        <v>1000</v>
      </c>
      <c r="M99" s="121">
        <f t="shared" si="40"/>
        <v>12000</v>
      </c>
      <c r="N99" s="117">
        <f t="shared" ref="N99:N103" si="57">D99-I99</f>
        <v>0</v>
      </c>
      <c r="O99" s="118">
        <v>1</v>
      </c>
      <c r="P99" s="86">
        <f t="shared" si="42"/>
        <v>1000</v>
      </c>
      <c r="Q99" s="86">
        <f t="shared" si="43"/>
        <v>0</v>
      </c>
      <c r="R99" s="86">
        <f t="shared" si="44"/>
        <v>0</v>
      </c>
    </row>
    <row r="100" spans="2:18" s="102" customFormat="1" x14ac:dyDescent="0.25">
      <c r="B100" s="115"/>
      <c r="C100" s="116" t="s">
        <v>3</v>
      </c>
      <c r="D100" s="117">
        <v>1</v>
      </c>
      <c r="E100" s="118">
        <v>0.65</v>
      </c>
      <c r="F100" s="119">
        <f t="shared" ref="F100:F103" si="58">E100*1000</f>
        <v>650</v>
      </c>
      <c r="G100" s="119">
        <f>D100*F100</f>
        <v>650</v>
      </c>
      <c r="H100" s="119">
        <f t="shared" si="56"/>
        <v>7800</v>
      </c>
      <c r="I100" s="120">
        <v>1</v>
      </c>
      <c r="J100" s="121">
        <v>0.65</v>
      </c>
      <c r="K100" s="121">
        <f t="shared" si="38"/>
        <v>650</v>
      </c>
      <c r="L100" s="121">
        <f t="shared" si="39"/>
        <v>650</v>
      </c>
      <c r="M100" s="121">
        <f t="shared" si="40"/>
        <v>7800</v>
      </c>
      <c r="N100" s="117">
        <f t="shared" si="57"/>
        <v>0</v>
      </c>
      <c r="O100" s="118">
        <v>0.65</v>
      </c>
      <c r="P100" s="86">
        <f t="shared" si="42"/>
        <v>650</v>
      </c>
      <c r="Q100" s="86">
        <f t="shared" si="43"/>
        <v>0</v>
      </c>
      <c r="R100" s="86">
        <f t="shared" si="44"/>
        <v>0</v>
      </c>
    </row>
    <row r="101" spans="2:18" s="102" customFormat="1" x14ac:dyDescent="0.25">
      <c r="B101" s="115"/>
      <c r="C101" s="116" t="s">
        <v>77</v>
      </c>
      <c r="D101" s="117">
        <v>1</v>
      </c>
      <c r="E101" s="118">
        <v>0.55000000000000004</v>
      </c>
      <c r="F101" s="119">
        <f t="shared" si="58"/>
        <v>550</v>
      </c>
      <c r="G101" s="119">
        <f>D101*F101</f>
        <v>550</v>
      </c>
      <c r="H101" s="119">
        <f t="shared" si="56"/>
        <v>6600</v>
      </c>
      <c r="I101" s="120">
        <v>1</v>
      </c>
      <c r="J101" s="121">
        <v>0.55000000000000004</v>
      </c>
      <c r="K101" s="121">
        <f t="shared" si="38"/>
        <v>550</v>
      </c>
      <c r="L101" s="121">
        <f t="shared" si="39"/>
        <v>550</v>
      </c>
      <c r="M101" s="121">
        <f t="shared" si="40"/>
        <v>6600</v>
      </c>
      <c r="N101" s="117">
        <f t="shared" si="57"/>
        <v>0</v>
      </c>
      <c r="O101" s="118">
        <v>0.55000000000000004</v>
      </c>
      <c r="P101" s="86">
        <f t="shared" si="42"/>
        <v>550</v>
      </c>
      <c r="Q101" s="86">
        <f t="shared" si="43"/>
        <v>0</v>
      </c>
      <c r="R101" s="86">
        <f t="shared" si="44"/>
        <v>0</v>
      </c>
    </row>
    <row r="102" spans="2:18" s="102" customFormat="1" x14ac:dyDescent="0.25">
      <c r="B102" s="115"/>
      <c r="C102" s="116" t="s">
        <v>8</v>
      </c>
      <c r="D102" s="117">
        <v>1</v>
      </c>
      <c r="E102" s="118">
        <v>0.45</v>
      </c>
      <c r="F102" s="119">
        <f t="shared" si="58"/>
        <v>450</v>
      </c>
      <c r="G102" s="119">
        <f>D102*F102</f>
        <v>450</v>
      </c>
      <c r="H102" s="119">
        <f t="shared" si="56"/>
        <v>5400</v>
      </c>
      <c r="I102" s="120">
        <v>1</v>
      </c>
      <c r="J102" s="121">
        <v>0.45</v>
      </c>
      <c r="K102" s="121">
        <f t="shared" si="38"/>
        <v>450</v>
      </c>
      <c r="L102" s="121">
        <f t="shared" si="39"/>
        <v>450</v>
      </c>
      <c r="M102" s="121">
        <f t="shared" si="40"/>
        <v>5400</v>
      </c>
      <c r="N102" s="117">
        <f t="shared" si="57"/>
        <v>0</v>
      </c>
      <c r="O102" s="118">
        <v>0.45</v>
      </c>
      <c r="P102" s="86">
        <f t="shared" si="42"/>
        <v>450</v>
      </c>
      <c r="Q102" s="86">
        <f t="shared" si="43"/>
        <v>0</v>
      </c>
      <c r="R102" s="86">
        <f t="shared" si="44"/>
        <v>0</v>
      </c>
    </row>
    <row r="103" spans="2:18" s="102" customFormat="1" x14ac:dyDescent="0.25">
      <c r="B103" s="115"/>
      <c r="C103" s="116" t="s">
        <v>6</v>
      </c>
      <c r="D103" s="117">
        <v>1</v>
      </c>
      <c r="E103" s="118">
        <v>0.7</v>
      </c>
      <c r="F103" s="119">
        <f t="shared" si="58"/>
        <v>700</v>
      </c>
      <c r="G103" s="119">
        <f>D103*F103</f>
        <v>700</v>
      </c>
      <c r="H103" s="119">
        <f t="shared" si="56"/>
        <v>8400</v>
      </c>
      <c r="I103" s="120">
        <v>1</v>
      </c>
      <c r="J103" s="121">
        <v>0.7</v>
      </c>
      <c r="K103" s="121">
        <f t="shared" si="38"/>
        <v>700</v>
      </c>
      <c r="L103" s="121">
        <f t="shared" si="39"/>
        <v>700</v>
      </c>
      <c r="M103" s="121">
        <f t="shared" si="40"/>
        <v>8400</v>
      </c>
      <c r="N103" s="117">
        <f t="shared" si="57"/>
        <v>0</v>
      </c>
      <c r="O103" s="118">
        <v>0.7</v>
      </c>
      <c r="P103" s="86">
        <f t="shared" si="42"/>
        <v>700</v>
      </c>
      <c r="Q103" s="86">
        <f t="shared" si="43"/>
        <v>0</v>
      </c>
      <c r="R103" s="86">
        <f t="shared" si="44"/>
        <v>0</v>
      </c>
    </row>
    <row r="104" spans="2:18" s="143" customFormat="1" ht="30" x14ac:dyDescent="0.25">
      <c r="B104" s="144">
        <v>3</v>
      </c>
      <c r="C104" s="138" t="s">
        <v>93</v>
      </c>
      <c r="D104" s="139">
        <f>SUM(D105:D109)</f>
        <v>6</v>
      </c>
      <c r="E104" s="140"/>
      <c r="F104" s="140"/>
      <c r="G104" s="140">
        <f>SUM(G105:G109)</f>
        <v>3900</v>
      </c>
      <c r="H104" s="140">
        <f>SUM(H105:H109)</f>
        <v>46800</v>
      </c>
      <c r="I104" s="139">
        <f>SUM(I105:I109)</f>
        <v>6</v>
      </c>
      <c r="J104" s="140"/>
      <c r="K104" s="141"/>
      <c r="L104" s="141">
        <f>SUM(L105:L109)</f>
        <v>3900</v>
      </c>
      <c r="M104" s="141">
        <f>SUM(M105:M109)</f>
        <v>46800</v>
      </c>
      <c r="N104" s="139">
        <f>SUM(N105:N109)</f>
        <v>0</v>
      </c>
      <c r="O104" s="140"/>
      <c r="P104" s="142"/>
      <c r="Q104" s="142">
        <f>SUM(Q105:Q109)</f>
        <v>0</v>
      </c>
      <c r="R104" s="142">
        <f>SUM(R105:R109)</f>
        <v>0</v>
      </c>
    </row>
    <row r="105" spans="2:18" s="102" customFormat="1" x14ac:dyDescent="0.25">
      <c r="B105" s="115"/>
      <c r="C105" s="116" t="s">
        <v>76</v>
      </c>
      <c r="D105" s="117">
        <v>1</v>
      </c>
      <c r="E105" s="118">
        <v>1</v>
      </c>
      <c r="F105" s="119">
        <f>E105*1000</f>
        <v>1000</v>
      </c>
      <c r="G105" s="119">
        <f>D105*F105</f>
        <v>1000</v>
      </c>
      <c r="H105" s="119">
        <f t="shared" ref="H105:H109" si="59">G105*12</f>
        <v>12000</v>
      </c>
      <c r="I105" s="120">
        <v>1</v>
      </c>
      <c r="J105" s="121">
        <v>1</v>
      </c>
      <c r="K105" s="121">
        <f t="shared" si="38"/>
        <v>1000</v>
      </c>
      <c r="L105" s="121">
        <f t="shared" si="39"/>
        <v>1000</v>
      </c>
      <c r="M105" s="121">
        <f t="shared" si="40"/>
        <v>12000</v>
      </c>
      <c r="N105" s="117">
        <f t="shared" ref="N105:N109" si="60">D105-I105</f>
        <v>0</v>
      </c>
      <c r="O105" s="118">
        <v>1</v>
      </c>
      <c r="P105" s="86">
        <f t="shared" si="42"/>
        <v>1000</v>
      </c>
      <c r="Q105" s="86">
        <f t="shared" si="43"/>
        <v>0</v>
      </c>
      <c r="R105" s="86">
        <f t="shared" si="44"/>
        <v>0</v>
      </c>
    </row>
    <row r="106" spans="2:18" s="102" customFormat="1" x14ac:dyDescent="0.25">
      <c r="B106" s="115"/>
      <c r="C106" s="116" t="s">
        <v>3</v>
      </c>
      <c r="D106" s="117">
        <v>1</v>
      </c>
      <c r="E106" s="118">
        <v>0.65</v>
      </c>
      <c r="F106" s="119">
        <f t="shared" ref="F106:F109" si="61">E106*1000</f>
        <v>650</v>
      </c>
      <c r="G106" s="119">
        <f>D106*F106</f>
        <v>650</v>
      </c>
      <c r="H106" s="119">
        <f t="shared" si="59"/>
        <v>7800</v>
      </c>
      <c r="I106" s="120">
        <v>1</v>
      </c>
      <c r="J106" s="121">
        <v>0.65</v>
      </c>
      <c r="K106" s="121">
        <f t="shared" si="38"/>
        <v>650</v>
      </c>
      <c r="L106" s="121">
        <f t="shared" si="39"/>
        <v>650</v>
      </c>
      <c r="M106" s="121">
        <f t="shared" si="40"/>
        <v>7800</v>
      </c>
      <c r="N106" s="117">
        <f t="shared" si="60"/>
        <v>0</v>
      </c>
      <c r="O106" s="118">
        <v>0.65</v>
      </c>
      <c r="P106" s="86">
        <f t="shared" si="42"/>
        <v>650</v>
      </c>
      <c r="Q106" s="86">
        <f t="shared" si="43"/>
        <v>0</v>
      </c>
      <c r="R106" s="86">
        <f t="shared" si="44"/>
        <v>0</v>
      </c>
    </row>
    <row r="107" spans="2:18" s="102" customFormat="1" x14ac:dyDescent="0.25">
      <c r="B107" s="115"/>
      <c r="C107" s="116" t="s">
        <v>4</v>
      </c>
      <c r="D107" s="117">
        <v>2</v>
      </c>
      <c r="E107" s="118">
        <v>0.55000000000000004</v>
      </c>
      <c r="F107" s="119">
        <f t="shared" si="61"/>
        <v>550</v>
      </c>
      <c r="G107" s="119">
        <f>D107*F107</f>
        <v>1100</v>
      </c>
      <c r="H107" s="119">
        <f t="shared" si="59"/>
        <v>13200</v>
      </c>
      <c r="I107" s="120">
        <v>2</v>
      </c>
      <c r="J107" s="121">
        <v>0.55000000000000004</v>
      </c>
      <c r="K107" s="121">
        <f t="shared" si="38"/>
        <v>550</v>
      </c>
      <c r="L107" s="121">
        <f t="shared" si="39"/>
        <v>1100</v>
      </c>
      <c r="M107" s="121">
        <f t="shared" si="40"/>
        <v>13200</v>
      </c>
      <c r="N107" s="117">
        <f t="shared" si="60"/>
        <v>0</v>
      </c>
      <c r="O107" s="118">
        <v>0.55000000000000004</v>
      </c>
      <c r="P107" s="86">
        <f t="shared" si="42"/>
        <v>550</v>
      </c>
      <c r="Q107" s="86">
        <f t="shared" si="43"/>
        <v>0</v>
      </c>
      <c r="R107" s="86">
        <f t="shared" si="44"/>
        <v>0</v>
      </c>
    </row>
    <row r="108" spans="2:18" s="102" customFormat="1" x14ac:dyDescent="0.25">
      <c r="B108" s="115"/>
      <c r="C108" s="116" t="s">
        <v>8</v>
      </c>
      <c r="D108" s="117">
        <v>1</v>
      </c>
      <c r="E108" s="118">
        <v>0.45</v>
      </c>
      <c r="F108" s="119">
        <f t="shared" si="61"/>
        <v>450</v>
      </c>
      <c r="G108" s="119">
        <f>D108*F108</f>
        <v>450</v>
      </c>
      <c r="H108" s="119">
        <f t="shared" si="59"/>
        <v>5400</v>
      </c>
      <c r="I108" s="120">
        <v>1</v>
      </c>
      <c r="J108" s="121">
        <v>0.45</v>
      </c>
      <c r="K108" s="121">
        <f t="shared" si="38"/>
        <v>450</v>
      </c>
      <c r="L108" s="121">
        <f t="shared" si="39"/>
        <v>450</v>
      </c>
      <c r="M108" s="121">
        <f t="shared" si="40"/>
        <v>5400</v>
      </c>
      <c r="N108" s="117">
        <f t="shared" si="60"/>
        <v>0</v>
      </c>
      <c r="O108" s="118">
        <v>0.45</v>
      </c>
      <c r="P108" s="86">
        <f t="shared" si="42"/>
        <v>450</v>
      </c>
      <c r="Q108" s="86">
        <f t="shared" si="43"/>
        <v>0</v>
      </c>
      <c r="R108" s="86">
        <f t="shared" si="44"/>
        <v>0</v>
      </c>
    </row>
    <row r="109" spans="2:18" s="102" customFormat="1" x14ac:dyDescent="0.25">
      <c r="B109" s="115"/>
      <c r="C109" s="116" t="s">
        <v>6</v>
      </c>
      <c r="D109" s="117">
        <v>1</v>
      </c>
      <c r="E109" s="118">
        <v>0.7</v>
      </c>
      <c r="F109" s="119">
        <f t="shared" si="61"/>
        <v>700</v>
      </c>
      <c r="G109" s="119">
        <f>D109*F109</f>
        <v>700</v>
      </c>
      <c r="H109" s="119">
        <f t="shared" si="59"/>
        <v>8400</v>
      </c>
      <c r="I109" s="120">
        <v>1</v>
      </c>
      <c r="J109" s="121">
        <v>0.7</v>
      </c>
      <c r="K109" s="121">
        <f t="shared" si="38"/>
        <v>700</v>
      </c>
      <c r="L109" s="121">
        <f t="shared" si="39"/>
        <v>700</v>
      </c>
      <c r="M109" s="121">
        <f t="shared" si="40"/>
        <v>8400</v>
      </c>
      <c r="N109" s="117">
        <f t="shared" si="60"/>
        <v>0</v>
      </c>
      <c r="O109" s="118">
        <v>0.7</v>
      </c>
      <c r="P109" s="86">
        <f t="shared" si="42"/>
        <v>700</v>
      </c>
      <c r="Q109" s="86">
        <f t="shared" si="43"/>
        <v>0</v>
      </c>
      <c r="R109" s="86">
        <f t="shared" si="44"/>
        <v>0</v>
      </c>
    </row>
    <row r="110" spans="2:18" ht="32.25" customHeight="1" x14ac:dyDescent="0.25">
      <c r="B110" s="112" t="s">
        <v>174</v>
      </c>
      <c r="C110" s="110" t="s">
        <v>94</v>
      </c>
      <c r="D110" s="111">
        <f>SUM(D111:D120)</f>
        <v>25</v>
      </c>
      <c r="E110" s="112"/>
      <c r="F110" s="112"/>
      <c r="G110" s="125">
        <f>SUM(G111:G120)</f>
        <v>18200</v>
      </c>
      <c r="H110" s="125">
        <f>SUM(H111:H120)</f>
        <v>218400</v>
      </c>
      <c r="I110" s="111">
        <f>SUM(I111:I120)</f>
        <v>21</v>
      </c>
      <c r="J110" s="112"/>
      <c r="K110" s="123"/>
      <c r="L110" s="123">
        <f>SUM(L111:L120)</f>
        <v>15700</v>
      </c>
      <c r="M110" s="123">
        <f>SUM(M111:M120)</f>
        <v>188400</v>
      </c>
      <c r="N110" s="111">
        <f>SUM(N111:N120)</f>
        <v>4</v>
      </c>
      <c r="O110" s="112"/>
      <c r="P110" s="124"/>
      <c r="Q110" s="124">
        <f>SUM(Q111:Q120)</f>
        <v>2500</v>
      </c>
      <c r="R110" s="124">
        <f>SUM(R111:R120)</f>
        <v>30000</v>
      </c>
    </row>
    <row r="111" spans="2:18" s="102" customFormat="1" x14ac:dyDescent="0.25">
      <c r="B111" s="115"/>
      <c r="C111" s="116" t="s">
        <v>71</v>
      </c>
      <c r="D111" s="117">
        <v>1</v>
      </c>
      <c r="E111" s="118">
        <v>1.8</v>
      </c>
      <c r="F111" s="119">
        <f>E111*1000</f>
        <v>1800</v>
      </c>
      <c r="G111" s="119">
        <f t="shared" ref="G111:G120" si="62">D111*F111</f>
        <v>1800</v>
      </c>
      <c r="H111" s="119">
        <f t="shared" ref="H111:H120" si="63">G111*12</f>
        <v>21600</v>
      </c>
      <c r="I111" s="120">
        <v>1</v>
      </c>
      <c r="J111" s="121">
        <v>1.8</v>
      </c>
      <c r="K111" s="121">
        <f t="shared" si="38"/>
        <v>1800</v>
      </c>
      <c r="L111" s="121">
        <f t="shared" si="39"/>
        <v>1800</v>
      </c>
      <c r="M111" s="121">
        <f t="shared" si="40"/>
        <v>21600</v>
      </c>
      <c r="N111" s="117">
        <f t="shared" ref="N111:N120" si="64">D111-I111</f>
        <v>0</v>
      </c>
      <c r="O111" s="118">
        <v>1.8</v>
      </c>
      <c r="P111" s="86">
        <f t="shared" si="42"/>
        <v>1800</v>
      </c>
      <c r="Q111" s="86">
        <f t="shared" si="43"/>
        <v>0</v>
      </c>
      <c r="R111" s="86">
        <f t="shared" si="44"/>
        <v>0</v>
      </c>
    </row>
    <row r="112" spans="2:18" s="102" customFormat="1" x14ac:dyDescent="0.25">
      <c r="B112" s="115"/>
      <c r="C112" s="116" t="s">
        <v>2</v>
      </c>
      <c r="D112" s="117">
        <v>1</v>
      </c>
      <c r="E112" s="118">
        <v>1.3</v>
      </c>
      <c r="F112" s="119">
        <f t="shared" ref="F112:F120" si="65">E112*1000</f>
        <v>1300</v>
      </c>
      <c r="G112" s="119">
        <f t="shared" si="62"/>
        <v>1300</v>
      </c>
      <c r="H112" s="119">
        <f t="shared" si="63"/>
        <v>15600</v>
      </c>
      <c r="I112" s="120">
        <v>1</v>
      </c>
      <c r="J112" s="121">
        <v>1.3</v>
      </c>
      <c r="K112" s="121">
        <f t="shared" si="38"/>
        <v>1300</v>
      </c>
      <c r="L112" s="121">
        <f t="shared" si="39"/>
        <v>1300</v>
      </c>
      <c r="M112" s="121">
        <f t="shared" si="40"/>
        <v>15600</v>
      </c>
      <c r="N112" s="117">
        <f t="shared" si="64"/>
        <v>0</v>
      </c>
      <c r="O112" s="118">
        <v>1.3</v>
      </c>
      <c r="P112" s="86">
        <f t="shared" si="42"/>
        <v>1300</v>
      </c>
      <c r="Q112" s="86">
        <f t="shared" si="43"/>
        <v>0</v>
      </c>
      <c r="R112" s="86">
        <f t="shared" si="44"/>
        <v>0</v>
      </c>
    </row>
    <row r="113" spans="2:18" s="102" customFormat="1" x14ac:dyDescent="0.25">
      <c r="B113" s="115"/>
      <c r="C113" s="116" t="s">
        <v>72</v>
      </c>
      <c r="D113" s="117">
        <v>1</v>
      </c>
      <c r="E113" s="118">
        <v>0.7</v>
      </c>
      <c r="F113" s="119">
        <f t="shared" si="65"/>
        <v>700</v>
      </c>
      <c r="G113" s="119">
        <f t="shared" si="62"/>
        <v>700</v>
      </c>
      <c r="H113" s="119">
        <f t="shared" si="63"/>
        <v>8400</v>
      </c>
      <c r="I113" s="120">
        <v>1</v>
      </c>
      <c r="J113" s="121">
        <v>0.7</v>
      </c>
      <c r="K113" s="121">
        <f t="shared" si="38"/>
        <v>700</v>
      </c>
      <c r="L113" s="121">
        <f t="shared" si="39"/>
        <v>700</v>
      </c>
      <c r="M113" s="121">
        <f t="shared" si="40"/>
        <v>8400</v>
      </c>
      <c r="N113" s="117">
        <f t="shared" si="64"/>
        <v>0</v>
      </c>
      <c r="O113" s="118">
        <v>0.7</v>
      </c>
      <c r="P113" s="86">
        <f t="shared" si="42"/>
        <v>700</v>
      </c>
      <c r="Q113" s="86">
        <f t="shared" si="43"/>
        <v>0</v>
      </c>
      <c r="R113" s="86">
        <f t="shared" si="44"/>
        <v>0</v>
      </c>
    </row>
    <row r="114" spans="2:18" s="102" customFormat="1" x14ac:dyDescent="0.25">
      <c r="B114" s="115"/>
      <c r="C114" s="116" t="s">
        <v>10</v>
      </c>
      <c r="D114" s="117">
        <v>1</v>
      </c>
      <c r="E114" s="118">
        <v>0.8</v>
      </c>
      <c r="F114" s="119">
        <f t="shared" si="65"/>
        <v>800</v>
      </c>
      <c r="G114" s="119">
        <f t="shared" si="62"/>
        <v>800</v>
      </c>
      <c r="H114" s="119">
        <f t="shared" si="63"/>
        <v>9600</v>
      </c>
      <c r="I114" s="120">
        <v>1</v>
      </c>
      <c r="J114" s="121">
        <v>0.8</v>
      </c>
      <c r="K114" s="121">
        <f t="shared" si="38"/>
        <v>800</v>
      </c>
      <c r="L114" s="121">
        <f t="shared" si="39"/>
        <v>800</v>
      </c>
      <c r="M114" s="121">
        <f t="shared" si="40"/>
        <v>9600</v>
      </c>
      <c r="N114" s="117">
        <f t="shared" si="64"/>
        <v>0</v>
      </c>
      <c r="O114" s="118">
        <v>0.8</v>
      </c>
      <c r="P114" s="86">
        <f t="shared" si="42"/>
        <v>800</v>
      </c>
      <c r="Q114" s="86">
        <f t="shared" si="43"/>
        <v>0</v>
      </c>
      <c r="R114" s="86">
        <f t="shared" si="44"/>
        <v>0</v>
      </c>
    </row>
    <row r="115" spans="2:18" s="102" customFormat="1" x14ac:dyDescent="0.25">
      <c r="B115" s="115"/>
      <c r="C115" s="116" t="s">
        <v>73</v>
      </c>
      <c r="D115" s="117">
        <v>3</v>
      </c>
      <c r="E115" s="118">
        <v>1</v>
      </c>
      <c r="F115" s="119">
        <f t="shared" si="65"/>
        <v>1000</v>
      </c>
      <c r="G115" s="119">
        <f t="shared" si="62"/>
        <v>3000</v>
      </c>
      <c r="H115" s="119">
        <f t="shared" si="63"/>
        <v>36000</v>
      </c>
      <c r="I115" s="120">
        <v>3</v>
      </c>
      <c r="J115" s="121">
        <v>1</v>
      </c>
      <c r="K115" s="121">
        <f t="shared" si="38"/>
        <v>1000</v>
      </c>
      <c r="L115" s="121">
        <f t="shared" si="39"/>
        <v>3000</v>
      </c>
      <c r="M115" s="121">
        <f t="shared" si="40"/>
        <v>36000</v>
      </c>
      <c r="N115" s="117">
        <f t="shared" si="64"/>
        <v>0</v>
      </c>
      <c r="O115" s="118">
        <v>1</v>
      </c>
      <c r="P115" s="86">
        <f t="shared" si="42"/>
        <v>1000</v>
      </c>
      <c r="Q115" s="86">
        <f t="shared" si="43"/>
        <v>0</v>
      </c>
      <c r="R115" s="86">
        <f t="shared" si="44"/>
        <v>0</v>
      </c>
    </row>
    <row r="116" spans="2:18" s="102" customFormat="1" x14ac:dyDescent="0.25">
      <c r="B116" s="115"/>
      <c r="C116" s="116" t="s">
        <v>89</v>
      </c>
      <c r="D116" s="117">
        <v>1</v>
      </c>
      <c r="E116" s="118">
        <v>0.8</v>
      </c>
      <c r="F116" s="119">
        <f t="shared" si="65"/>
        <v>800</v>
      </c>
      <c r="G116" s="119">
        <f t="shared" si="62"/>
        <v>800</v>
      </c>
      <c r="H116" s="119">
        <f t="shared" si="63"/>
        <v>9600</v>
      </c>
      <c r="I116" s="120">
        <v>0</v>
      </c>
      <c r="J116" s="121">
        <v>0.8</v>
      </c>
      <c r="K116" s="121">
        <f t="shared" si="38"/>
        <v>800</v>
      </c>
      <c r="L116" s="121">
        <f t="shared" si="39"/>
        <v>0</v>
      </c>
      <c r="M116" s="121">
        <f t="shared" si="40"/>
        <v>0</v>
      </c>
      <c r="N116" s="117">
        <f t="shared" si="64"/>
        <v>1</v>
      </c>
      <c r="O116" s="118">
        <v>0.8</v>
      </c>
      <c r="P116" s="86">
        <f t="shared" si="42"/>
        <v>800</v>
      </c>
      <c r="Q116" s="86">
        <f t="shared" si="43"/>
        <v>800</v>
      </c>
      <c r="R116" s="86">
        <f t="shared" si="44"/>
        <v>9600</v>
      </c>
    </row>
    <row r="117" spans="2:18" s="102" customFormat="1" x14ac:dyDescent="0.25">
      <c r="B117" s="115"/>
      <c r="C117" s="116" t="s">
        <v>90</v>
      </c>
      <c r="D117" s="117">
        <v>1</v>
      </c>
      <c r="E117" s="118">
        <v>0.9</v>
      </c>
      <c r="F117" s="119">
        <f t="shared" si="65"/>
        <v>900</v>
      </c>
      <c r="G117" s="119">
        <f t="shared" si="62"/>
        <v>900</v>
      </c>
      <c r="H117" s="119">
        <f t="shared" si="63"/>
        <v>10800</v>
      </c>
      <c r="I117" s="120">
        <v>1</v>
      </c>
      <c r="J117" s="121">
        <v>0.9</v>
      </c>
      <c r="K117" s="121">
        <f t="shared" si="38"/>
        <v>900</v>
      </c>
      <c r="L117" s="121">
        <f t="shared" si="39"/>
        <v>900</v>
      </c>
      <c r="M117" s="121">
        <f t="shared" si="40"/>
        <v>10800</v>
      </c>
      <c r="N117" s="117">
        <f t="shared" si="64"/>
        <v>0</v>
      </c>
      <c r="O117" s="118">
        <v>0.9</v>
      </c>
      <c r="P117" s="86">
        <f t="shared" si="42"/>
        <v>900</v>
      </c>
      <c r="Q117" s="86">
        <f t="shared" si="43"/>
        <v>0</v>
      </c>
      <c r="R117" s="86">
        <f t="shared" si="44"/>
        <v>0</v>
      </c>
    </row>
    <row r="118" spans="2:18" s="102" customFormat="1" x14ac:dyDescent="0.25">
      <c r="B118" s="115"/>
      <c r="C118" s="116" t="s">
        <v>3</v>
      </c>
      <c r="D118" s="117">
        <v>2</v>
      </c>
      <c r="E118" s="118">
        <v>0.7</v>
      </c>
      <c r="F118" s="119">
        <f t="shared" si="65"/>
        <v>700</v>
      </c>
      <c r="G118" s="119">
        <f t="shared" si="62"/>
        <v>1400</v>
      </c>
      <c r="H118" s="119">
        <f t="shared" si="63"/>
        <v>16800</v>
      </c>
      <c r="I118" s="120">
        <v>2</v>
      </c>
      <c r="J118" s="121">
        <v>0.7</v>
      </c>
      <c r="K118" s="121">
        <f t="shared" si="38"/>
        <v>700</v>
      </c>
      <c r="L118" s="121">
        <f t="shared" si="39"/>
        <v>1400</v>
      </c>
      <c r="M118" s="121">
        <f t="shared" si="40"/>
        <v>16800</v>
      </c>
      <c r="N118" s="117">
        <f t="shared" si="64"/>
        <v>0</v>
      </c>
      <c r="O118" s="118">
        <v>0.7</v>
      </c>
      <c r="P118" s="86">
        <f t="shared" si="42"/>
        <v>700</v>
      </c>
      <c r="Q118" s="86">
        <f t="shared" si="43"/>
        <v>0</v>
      </c>
      <c r="R118" s="86">
        <f t="shared" si="44"/>
        <v>0</v>
      </c>
    </row>
    <row r="119" spans="2:18" s="102" customFormat="1" x14ac:dyDescent="0.25">
      <c r="B119" s="115"/>
      <c r="C119" s="116" t="s">
        <v>77</v>
      </c>
      <c r="D119" s="117">
        <v>5</v>
      </c>
      <c r="E119" s="118">
        <v>0.6</v>
      </c>
      <c r="F119" s="119">
        <f t="shared" si="65"/>
        <v>600</v>
      </c>
      <c r="G119" s="119">
        <f t="shared" si="62"/>
        <v>3000</v>
      </c>
      <c r="H119" s="119">
        <f t="shared" si="63"/>
        <v>36000</v>
      </c>
      <c r="I119" s="120">
        <v>3</v>
      </c>
      <c r="J119" s="121">
        <v>0.6</v>
      </c>
      <c r="K119" s="121">
        <f t="shared" si="38"/>
        <v>600</v>
      </c>
      <c r="L119" s="121">
        <f t="shared" si="39"/>
        <v>1800</v>
      </c>
      <c r="M119" s="121">
        <f t="shared" si="40"/>
        <v>21600</v>
      </c>
      <c r="N119" s="117">
        <f t="shared" si="64"/>
        <v>2</v>
      </c>
      <c r="O119" s="118">
        <v>0.6</v>
      </c>
      <c r="P119" s="86">
        <f t="shared" si="42"/>
        <v>600</v>
      </c>
      <c r="Q119" s="86">
        <f t="shared" si="43"/>
        <v>1200</v>
      </c>
      <c r="R119" s="86">
        <f t="shared" si="44"/>
        <v>14400</v>
      </c>
    </row>
    <row r="120" spans="2:18" s="102" customFormat="1" x14ac:dyDescent="0.25">
      <c r="B120" s="115"/>
      <c r="C120" s="116" t="s">
        <v>8</v>
      </c>
      <c r="D120" s="117">
        <v>9</v>
      </c>
      <c r="E120" s="118">
        <v>0.5</v>
      </c>
      <c r="F120" s="119">
        <f t="shared" si="65"/>
        <v>500</v>
      </c>
      <c r="G120" s="119">
        <f t="shared" si="62"/>
        <v>4500</v>
      </c>
      <c r="H120" s="119">
        <f t="shared" si="63"/>
        <v>54000</v>
      </c>
      <c r="I120" s="120">
        <v>8</v>
      </c>
      <c r="J120" s="121">
        <v>0.5</v>
      </c>
      <c r="K120" s="121">
        <f t="shared" si="38"/>
        <v>500</v>
      </c>
      <c r="L120" s="121">
        <f t="shared" si="39"/>
        <v>4000</v>
      </c>
      <c r="M120" s="121">
        <f t="shared" si="40"/>
        <v>48000</v>
      </c>
      <c r="N120" s="117">
        <f t="shared" si="64"/>
        <v>1</v>
      </c>
      <c r="O120" s="118">
        <v>0.5</v>
      </c>
      <c r="P120" s="86">
        <f t="shared" si="42"/>
        <v>500</v>
      </c>
      <c r="Q120" s="86">
        <f t="shared" si="43"/>
        <v>500</v>
      </c>
      <c r="R120" s="86">
        <f t="shared" si="44"/>
        <v>6000</v>
      </c>
    </row>
    <row r="121" spans="2:18" s="143" customFormat="1" ht="30" x14ac:dyDescent="0.25">
      <c r="B121" s="144">
        <v>1</v>
      </c>
      <c r="C121" s="138" t="s">
        <v>95</v>
      </c>
      <c r="D121" s="139">
        <f>SUM(D122:D126)</f>
        <v>10</v>
      </c>
      <c r="E121" s="140"/>
      <c r="F121" s="140"/>
      <c r="G121" s="140">
        <f>SUM(G122:G126)</f>
        <v>6000</v>
      </c>
      <c r="H121" s="140">
        <f>SUM(H122:H126)</f>
        <v>72000</v>
      </c>
      <c r="I121" s="139">
        <f>SUM(I122:I126)</f>
        <v>10</v>
      </c>
      <c r="J121" s="140"/>
      <c r="K121" s="141"/>
      <c r="L121" s="141">
        <f>SUM(L122:L126)</f>
        <v>6000</v>
      </c>
      <c r="M121" s="141">
        <f>SUM(M122:M126)</f>
        <v>72000</v>
      </c>
      <c r="N121" s="139">
        <f>SUM(N122:N126)</f>
        <v>0</v>
      </c>
      <c r="O121" s="140"/>
      <c r="P121" s="142"/>
      <c r="Q121" s="142">
        <f>SUM(Q122:Q126)</f>
        <v>0</v>
      </c>
      <c r="R121" s="142">
        <f>SUM(R122:R126)</f>
        <v>0</v>
      </c>
    </row>
    <row r="122" spans="2:18" s="102" customFormat="1" x14ac:dyDescent="0.25">
      <c r="B122" s="115"/>
      <c r="C122" s="116" t="s">
        <v>76</v>
      </c>
      <c r="D122" s="117">
        <v>1</v>
      </c>
      <c r="E122" s="118">
        <v>1</v>
      </c>
      <c r="F122" s="119">
        <f>E122*1000</f>
        <v>1000</v>
      </c>
      <c r="G122" s="119">
        <f>D122*F122</f>
        <v>1000</v>
      </c>
      <c r="H122" s="119">
        <f t="shared" ref="H122:H126" si="66">G122*12</f>
        <v>12000</v>
      </c>
      <c r="I122" s="120">
        <v>1</v>
      </c>
      <c r="J122" s="121">
        <v>1</v>
      </c>
      <c r="K122" s="121">
        <f t="shared" si="38"/>
        <v>1000</v>
      </c>
      <c r="L122" s="121">
        <f t="shared" si="39"/>
        <v>1000</v>
      </c>
      <c r="M122" s="121">
        <f t="shared" si="40"/>
        <v>12000</v>
      </c>
      <c r="N122" s="117">
        <f t="shared" ref="N122:N126" si="67">D122-I122</f>
        <v>0</v>
      </c>
      <c r="O122" s="118">
        <v>1</v>
      </c>
      <c r="P122" s="86">
        <f t="shared" si="42"/>
        <v>1000</v>
      </c>
      <c r="Q122" s="86">
        <f t="shared" si="43"/>
        <v>0</v>
      </c>
      <c r="R122" s="86">
        <f t="shared" si="44"/>
        <v>0</v>
      </c>
    </row>
    <row r="123" spans="2:18" s="102" customFormat="1" x14ac:dyDescent="0.25">
      <c r="B123" s="115"/>
      <c r="C123" s="116" t="s">
        <v>3</v>
      </c>
      <c r="D123" s="117">
        <v>2</v>
      </c>
      <c r="E123" s="118">
        <v>0.65</v>
      </c>
      <c r="F123" s="119">
        <f t="shared" ref="F123:F126" si="68">E123*1000</f>
        <v>650</v>
      </c>
      <c r="G123" s="119">
        <f>D123*F123</f>
        <v>1300</v>
      </c>
      <c r="H123" s="119">
        <f t="shared" si="66"/>
        <v>15600</v>
      </c>
      <c r="I123" s="120">
        <v>2</v>
      </c>
      <c r="J123" s="121">
        <v>0.65</v>
      </c>
      <c r="K123" s="121">
        <f t="shared" si="38"/>
        <v>650</v>
      </c>
      <c r="L123" s="121">
        <f t="shared" si="39"/>
        <v>1300</v>
      </c>
      <c r="M123" s="121">
        <f t="shared" si="40"/>
        <v>15600</v>
      </c>
      <c r="N123" s="117">
        <f t="shared" si="67"/>
        <v>0</v>
      </c>
      <c r="O123" s="118">
        <v>0.65</v>
      </c>
      <c r="P123" s="86">
        <f t="shared" si="42"/>
        <v>650</v>
      </c>
      <c r="Q123" s="86">
        <f t="shared" si="43"/>
        <v>0</v>
      </c>
      <c r="R123" s="86">
        <f t="shared" si="44"/>
        <v>0</v>
      </c>
    </row>
    <row r="124" spans="2:18" s="102" customFormat="1" x14ac:dyDescent="0.25">
      <c r="B124" s="115"/>
      <c r="C124" s="116" t="s">
        <v>4</v>
      </c>
      <c r="D124" s="117">
        <v>3</v>
      </c>
      <c r="E124" s="118">
        <v>0.55000000000000004</v>
      </c>
      <c r="F124" s="119">
        <f t="shared" si="68"/>
        <v>550</v>
      </c>
      <c r="G124" s="119">
        <f>D124*F124</f>
        <v>1650</v>
      </c>
      <c r="H124" s="119">
        <f t="shared" si="66"/>
        <v>19800</v>
      </c>
      <c r="I124" s="120">
        <v>3</v>
      </c>
      <c r="J124" s="121">
        <v>0.55000000000000004</v>
      </c>
      <c r="K124" s="121">
        <f t="shared" si="38"/>
        <v>550</v>
      </c>
      <c r="L124" s="121">
        <f t="shared" si="39"/>
        <v>1650</v>
      </c>
      <c r="M124" s="121">
        <f t="shared" si="40"/>
        <v>19800</v>
      </c>
      <c r="N124" s="117">
        <f t="shared" si="67"/>
        <v>0</v>
      </c>
      <c r="O124" s="118">
        <v>0.55000000000000004</v>
      </c>
      <c r="P124" s="86">
        <f t="shared" si="42"/>
        <v>550</v>
      </c>
      <c r="Q124" s="86">
        <f t="shared" si="43"/>
        <v>0</v>
      </c>
      <c r="R124" s="86">
        <f t="shared" si="44"/>
        <v>0</v>
      </c>
    </row>
    <row r="125" spans="2:18" s="102" customFormat="1" x14ac:dyDescent="0.25">
      <c r="B125" s="115"/>
      <c r="C125" s="116" t="s">
        <v>8</v>
      </c>
      <c r="D125" s="117">
        <v>3</v>
      </c>
      <c r="E125" s="118">
        <v>0.45</v>
      </c>
      <c r="F125" s="119">
        <f t="shared" si="68"/>
        <v>450</v>
      </c>
      <c r="G125" s="119">
        <f>D125*F125</f>
        <v>1350</v>
      </c>
      <c r="H125" s="119">
        <f t="shared" si="66"/>
        <v>16200</v>
      </c>
      <c r="I125" s="120">
        <v>3</v>
      </c>
      <c r="J125" s="121">
        <v>0.45</v>
      </c>
      <c r="K125" s="121">
        <f t="shared" si="38"/>
        <v>450</v>
      </c>
      <c r="L125" s="121">
        <f t="shared" si="39"/>
        <v>1350</v>
      </c>
      <c r="M125" s="121">
        <f t="shared" si="40"/>
        <v>16200</v>
      </c>
      <c r="N125" s="117">
        <f t="shared" si="67"/>
        <v>0</v>
      </c>
      <c r="O125" s="118">
        <v>0.45</v>
      </c>
      <c r="P125" s="86">
        <f t="shared" si="42"/>
        <v>450</v>
      </c>
      <c r="Q125" s="86">
        <f t="shared" si="43"/>
        <v>0</v>
      </c>
      <c r="R125" s="86">
        <f t="shared" si="44"/>
        <v>0</v>
      </c>
    </row>
    <row r="126" spans="2:18" s="102" customFormat="1" x14ac:dyDescent="0.25">
      <c r="B126" s="115"/>
      <c r="C126" s="116" t="s">
        <v>6</v>
      </c>
      <c r="D126" s="117">
        <v>1</v>
      </c>
      <c r="E126" s="118">
        <v>0.7</v>
      </c>
      <c r="F126" s="119">
        <f t="shared" si="68"/>
        <v>700</v>
      </c>
      <c r="G126" s="119">
        <f>D126*F126</f>
        <v>700</v>
      </c>
      <c r="H126" s="119">
        <f t="shared" si="66"/>
        <v>8400</v>
      </c>
      <c r="I126" s="120">
        <v>1</v>
      </c>
      <c r="J126" s="121">
        <v>0.7</v>
      </c>
      <c r="K126" s="121">
        <f t="shared" si="38"/>
        <v>700</v>
      </c>
      <c r="L126" s="121">
        <f t="shared" si="39"/>
        <v>700</v>
      </c>
      <c r="M126" s="121">
        <f t="shared" si="40"/>
        <v>8400</v>
      </c>
      <c r="N126" s="117">
        <f t="shared" si="67"/>
        <v>0</v>
      </c>
      <c r="O126" s="118">
        <v>0.7</v>
      </c>
      <c r="P126" s="86">
        <f t="shared" si="42"/>
        <v>700</v>
      </c>
      <c r="Q126" s="86">
        <f t="shared" si="43"/>
        <v>0</v>
      </c>
      <c r="R126" s="86">
        <f t="shared" si="44"/>
        <v>0</v>
      </c>
    </row>
    <row r="127" spans="2:18" s="143" customFormat="1" ht="30" x14ac:dyDescent="0.25">
      <c r="B127" s="144">
        <v>2</v>
      </c>
      <c r="C127" s="138" t="s">
        <v>96</v>
      </c>
      <c r="D127" s="139">
        <f>SUM(D128:D132)</f>
        <v>8</v>
      </c>
      <c r="E127" s="140"/>
      <c r="F127" s="140"/>
      <c r="G127" s="140">
        <f>SUM(G128:G132)</f>
        <v>4900</v>
      </c>
      <c r="H127" s="140">
        <f>SUM(H128:H132)</f>
        <v>58800</v>
      </c>
      <c r="I127" s="139">
        <f>SUM(I128:I132)</f>
        <v>8</v>
      </c>
      <c r="J127" s="140"/>
      <c r="K127" s="141"/>
      <c r="L127" s="141">
        <f>SUM(L128:L132)</f>
        <v>4900</v>
      </c>
      <c r="M127" s="141">
        <f>SUM(M128:M132)</f>
        <v>58800</v>
      </c>
      <c r="N127" s="139">
        <f>SUM(N128:N132)</f>
        <v>0</v>
      </c>
      <c r="O127" s="140"/>
      <c r="P127" s="142"/>
      <c r="Q127" s="142">
        <f>SUM(Q128:Q132)</f>
        <v>0</v>
      </c>
      <c r="R127" s="142">
        <f>SUM(R128:R132)</f>
        <v>0</v>
      </c>
    </row>
    <row r="128" spans="2:18" s="102" customFormat="1" x14ac:dyDescent="0.25">
      <c r="B128" s="115"/>
      <c r="C128" s="116" t="s">
        <v>76</v>
      </c>
      <c r="D128" s="117">
        <v>1</v>
      </c>
      <c r="E128" s="118">
        <v>1</v>
      </c>
      <c r="F128" s="119">
        <f>E128*1000</f>
        <v>1000</v>
      </c>
      <c r="G128" s="119">
        <f>D128*F128</f>
        <v>1000</v>
      </c>
      <c r="H128" s="119">
        <f t="shared" ref="H128:H132" si="69">G128*12</f>
        <v>12000</v>
      </c>
      <c r="I128" s="120">
        <v>1</v>
      </c>
      <c r="J128" s="121">
        <v>1</v>
      </c>
      <c r="K128" s="121">
        <f t="shared" si="38"/>
        <v>1000</v>
      </c>
      <c r="L128" s="121">
        <f t="shared" si="39"/>
        <v>1000</v>
      </c>
      <c r="M128" s="121">
        <f t="shared" si="40"/>
        <v>12000</v>
      </c>
      <c r="N128" s="117">
        <f t="shared" ref="N128:N132" si="70">D128-I128</f>
        <v>0</v>
      </c>
      <c r="O128" s="118">
        <v>1</v>
      </c>
      <c r="P128" s="86">
        <f t="shared" si="42"/>
        <v>1000</v>
      </c>
      <c r="Q128" s="86">
        <f t="shared" si="43"/>
        <v>0</v>
      </c>
      <c r="R128" s="86">
        <f t="shared" si="44"/>
        <v>0</v>
      </c>
    </row>
    <row r="129" spans="2:18" s="102" customFormat="1" x14ac:dyDescent="0.25">
      <c r="B129" s="115"/>
      <c r="C129" s="116" t="s">
        <v>3</v>
      </c>
      <c r="D129" s="117">
        <v>1</v>
      </c>
      <c r="E129" s="118">
        <v>0.65</v>
      </c>
      <c r="F129" s="119">
        <f t="shared" ref="F129:F132" si="71">E129*1000</f>
        <v>650</v>
      </c>
      <c r="G129" s="119">
        <f>D129*F129</f>
        <v>650</v>
      </c>
      <c r="H129" s="119">
        <f t="shared" si="69"/>
        <v>7800</v>
      </c>
      <c r="I129" s="120">
        <v>1</v>
      </c>
      <c r="J129" s="121">
        <v>0.65</v>
      </c>
      <c r="K129" s="121">
        <f t="shared" si="38"/>
        <v>650</v>
      </c>
      <c r="L129" s="121">
        <f t="shared" si="39"/>
        <v>650</v>
      </c>
      <c r="M129" s="121">
        <f t="shared" si="40"/>
        <v>7800</v>
      </c>
      <c r="N129" s="117">
        <f t="shared" si="70"/>
        <v>0</v>
      </c>
      <c r="O129" s="118">
        <v>0.65</v>
      </c>
      <c r="P129" s="86">
        <f t="shared" si="42"/>
        <v>650</v>
      </c>
      <c r="Q129" s="86">
        <f t="shared" si="43"/>
        <v>0</v>
      </c>
      <c r="R129" s="86">
        <f t="shared" si="44"/>
        <v>0</v>
      </c>
    </row>
    <row r="130" spans="2:18" s="102" customFormat="1" x14ac:dyDescent="0.25">
      <c r="B130" s="115"/>
      <c r="C130" s="116" t="s">
        <v>4</v>
      </c>
      <c r="D130" s="117">
        <v>3</v>
      </c>
      <c r="E130" s="118">
        <v>0.55000000000000004</v>
      </c>
      <c r="F130" s="119">
        <f t="shared" si="71"/>
        <v>550</v>
      </c>
      <c r="G130" s="119">
        <f>D130*F130</f>
        <v>1650</v>
      </c>
      <c r="H130" s="119">
        <f t="shared" si="69"/>
        <v>19800</v>
      </c>
      <c r="I130" s="120">
        <v>3</v>
      </c>
      <c r="J130" s="121">
        <v>0.55000000000000004</v>
      </c>
      <c r="K130" s="121">
        <f t="shared" si="38"/>
        <v>550</v>
      </c>
      <c r="L130" s="121">
        <f t="shared" si="39"/>
        <v>1650</v>
      </c>
      <c r="M130" s="121">
        <f t="shared" si="40"/>
        <v>19800</v>
      </c>
      <c r="N130" s="117">
        <f t="shared" si="70"/>
        <v>0</v>
      </c>
      <c r="O130" s="118">
        <v>0.55000000000000004</v>
      </c>
      <c r="P130" s="86">
        <f t="shared" si="42"/>
        <v>550</v>
      </c>
      <c r="Q130" s="86">
        <f t="shared" si="43"/>
        <v>0</v>
      </c>
      <c r="R130" s="86">
        <f t="shared" si="44"/>
        <v>0</v>
      </c>
    </row>
    <row r="131" spans="2:18" s="102" customFormat="1" x14ac:dyDescent="0.25">
      <c r="B131" s="115"/>
      <c r="C131" s="116" t="s">
        <v>8</v>
      </c>
      <c r="D131" s="117">
        <v>2</v>
      </c>
      <c r="E131" s="118">
        <v>0.45</v>
      </c>
      <c r="F131" s="119">
        <f t="shared" si="71"/>
        <v>450</v>
      </c>
      <c r="G131" s="119">
        <f>D131*F131</f>
        <v>900</v>
      </c>
      <c r="H131" s="119">
        <f t="shared" si="69"/>
        <v>10800</v>
      </c>
      <c r="I131" s="120">
        <v>2</v>
      </c>
      <c r="J131" s="121">
        <v>0.45</v>
      </c>
      <c r="K131" s="121">
        <f t="shared" si="38"/>
        <v>450</v>
      </c>
      <c r="L131" s="121">
        <f t="shared" si="39"/>
        <v>900</v>
      </c>
      <c r="M131" s="121">
        <f t="shared" si="40"/>
        <v>10800</v>
      </c>
      <c r="N131" s="117">
        <f t="shared" si="70"/>
        <v>0</v>
      </c>
      <c r="O131" s="118">
        <v>0.45</v>
      </c>
      <c r="P131" s="86">
        <f t="shared" si="42"/>
        <v>450</v>
      </c>
      <c r="Q131" s="86">
        <f t="shared" si="43"/>
        <v>0</v>
      </c>
      <c r="R131" s="86">
        <f t="shared" si="44"/>
        <v>0</v>
      </c>
    </row>
    <row r="132" spans="2:18" s="102" customFormat="1" x14ac:dyDescent="0.25">
      <c r="B132" s="115"/>
      <c r="C132" s="116" t="s">
        <v>6</v>
      </c>
      <c r="D132" s="117">
        <v>1</v>
      </c>
      <c r="E132" s="118">
        <v>0.7</v>
      </c>
      <c r="F132" s="119">
        <f t="shared" si="71"/>
        <v>700</v>
      </c>
      <c r="G132" s="119">
        <f>D132*F132</f>
        <v>700</v>
      </c>
      <c r="H132" s="119">
        <f t="shared" si="69"/>
        <v>8400</v>
      </c>
      <c r="I132" s="120">
        <v>1</v>
      </c>
      <c r="J132" s="121">
        <v>0.7</v>
      </c>
      <c r="K132" s="121">
        <f t="shared" si="38"/>
        <v>700</v>
      </c>
      <c r="L132" s="121">
        <f t="shared" si="39"/>
        <v>700</v>
      </c>
      <c r="M132" s="121">
        <f t="shared" si="40"/>
        <v>8400</v>
      </c>
      <c r="N132" s="117">
        <f t="shared" si="70"/>
        <v>0</v>
      </c>
      <c r="O132" s="118">
        <v>0.7</v>
      </c>
      <c r="P132" s="86">
        <f t="shared" si="42"/>
        <v>700</v>
      </c>
      <c r="Q132" s="86">
        <f t="shared" si="43"/>
        <v>0</v>
      </c>
      <c r="R132" s="86">
        <f t="shared" si="44"/>
        <v>0</v>
      </c>
    </row>
    <row r="133" spans="2:18" s="126" customFormat="1" ht="52.5" customHeight="1" x14ac:dyDescent="0.25">
      <c r="B133" s="109" t="s">
        <v>175</v>
      </c>
      <c r="C133" s="110" t="s">
        <v>97</v>
      </c>
      <c r="D133" s="111">
        <f>SUM(D134:D143)</f>
        <v>34</v>
      </c>
      <c r="E133" s="112"/>
      <c r="F133" s="112"/>
      <c r="G133" s="125">
        <f>SUM(G134:G143)</f>
        <v>24900</v>
      </c>
      <c r="H133" s="125">
        <f>SUM(H134:H143)</f>
        <v>298800</v>
      </c>
      <c r="I133" s="111">
        <f>SUM(I134:I143)</f>
        <v>28</v>
      </c>
      <c r="J133" s="112"/>
      <c r="K133" s="123"/>
      <c r="L133" s="124">
        <f>SUM(L134:L143)</f>
        <v>21000</v>
      </c>
      <c r="M133" s="124">
        <f>SUM(M134:M143)</f>
        <v>252000</v>
      </c>
      <c r="N133" s="111">
        <f>SUM(N134:N143)</f>
        <v>6</v>
      </c>
      <c r="O133" s="112"/>
      <c r="P133" s="124"/>
      <c r="Q133" s="124">
        <f>SUM(Q134:Q143)</f>
        <v>3900</v>
      </c>
      <c r="R133" s="124">
        <f>SUM(R134:R143)</f>
        <v>46800</v>
      </c>
    </row>
    <row r="134" spans="2:18" s="102" customFormat="1" x14ac:dyDescent="0.25">
      <c r="B134" s="115"/>
      <c r="C134" s="116" t="s">
        <v>71</v>
      </c>
      <c r="D134" s="117">
        <v>1</v>
      </c>
      <c r="E134" s="118">
        <v>1.8</v>
      </c>
      <c r="F134" s="119">
        <f>E134*1000</f>
        <v>1800</v>
      </c>
      <c r="G134" s="119">
        <f t="shared" ref="G134:G143" si="72">D134*F134</f>
        <v>1800</v>
      </c>
      <c r="H134" s="119">
        <f t="shared" ref="H134:H143" si="73">G134*12</f>
        <v>21600</v>
      </c>
      <c r="I134" s="120">
        <v>1</v>
      </c>
      <c r="J134" s="121">
        <v>1.8</v>
      </c>
      <c r="K134" s="121">
        <f t="shared" ref="K134:K197" si="74">J134*1000</f>
        <v>1800</v>
      </c>
      <c r="L134" s="121">
        <f t="shared" ref="L134:L197" si="75">I134*K134</f>
        <v>1800</v>
      </c>
      <c r="M134" s="121">
        <f t="shared" ref="M134:M197" si="76">L134*12</f>
        <v>21600</v>
      </c>
      <c r="N134" s="117">
        <f t="shared" ref="N134:N143" si="77">D134-I134</f>
        <v>0</v>
      </c>
      <c r="O134" s="118">
        <v>1.8</v>
      </c>
      <c r="P134" s="86">
        <f t="shared" ref="P134:P197" si="78">O134*1000</f>
        <v>1800</v>
      </c>
      <c r="Q134" s="86">
        <f t="shared" ref="Q134:Q197" si="79">N134*P134</f>
        <v>0</v>
      </c>
      <c r="R134" s="86">
        <f t="shared" ref="R134:R197" si="80">Q134*12</f>
        <v>0</v>
      </c>
    </row>
    <row r="135" spans="2:18" s="102" customFormat="1" x14ac:dyDescent="0.25">
      <c r="B135" s="115"/>
      <c r="C135" s="116" t="s">
        <v>2</v>
      </c>
      <c r="D135" s="117">
        <v>2</v>
      </c>
      <c r="E135" s="118">
        <v>1.3</v>
      </c>
      <c r="F135" s="119">
        <f t="shared" ref="F135:F143" si="81">E135*1000</f>
        <v>1300</v>
      </c>
      <c r="G135" s="119">
        <f t="shared" si="72"/>
        <v>2600</v>
      </c>
      <c r="H135" s="119">
        <f t="shared" si="73"/>
        <v>31200</v>
      </c>
      <c r="I135" s="120">
        <v>2</v>
      </c>
      <c r="J135" s="121">
        <v>1.3</v>
      </c>
      <c r="K135" s="121">
        <f t="shared" si="74"/>
        <v>1300</v>
      </c>
      <c r="L135" s="121">
        <f t="shared" si="75"/>
        <v>2600</v>
      </c>
      <c r="M135" s="121">
        <f t="shared" si="76"/>
        <v>31200</v>
      </c>
      <c r="N135" s="117">
        <f t="shared" si="77"/>
        <v>0</v>
      </c>
      <c r="O135" s="118">
        <v>1.3</v>
      </c>
      <c r="P135" s="86">
        <f t="shared" si="78"/>
        <v>1300</v>
      </c>
      <c r="Q135" s="86">
        <f t="shared" si="79"/>
        <v>0</v>
      </c>
      <c r="R135" s="86">
        <f t="shared" si="80"/>
        <v>0</v>
      </c>
    </row>
    <row r="136" spans="2:18" s="102" customFormat="1" x14ac:dyDescent="0.25">
      <c r="B136" s="115"/>
      <c r="C136" s="116" t="s">
        <v>72</v>
      </c>
      <c r="D136" s="117">
        <v>1</v>
      </c>
      <c r="E136" s="118">
        <v>0.7</v>
      </c>
      <c r="F136" s="119">
        <f t="shared" si="81"/>
        <v>700</v>
      </c>
      <c r="G136" s="119">
        <f t="shared" si="72"/>
        <v>700</v>
      </c>
      <c r="H136" s="119">
        <f t="shared" si="73"/>
        <v>8400</v>
      </c>
      <c r="I136" s="120">
        <v>1</v>
      </c>
      <c r="J136" s="121">
        <v>0.7</v>
      </c>
      <c r="K136" s="121">
        <f t="shared" si="74"/>
        <v>700</v>
      </c>
      <c r="L136" s="121">
        <f t="shared" si="75"/>
        <v>700</v>
      </c>
      <c r="M136" s="121">
        <f t="shared" si="76"/>
        <v>8400</v>
      </c>
      <c r="N136" s="117">
        <f t="shared" si="77"/>
        <v>0</v>
      </c>
      <c r="O136" s="118">
        <v>0.7</v>
      </c>
      <c r="P136" s="86">
        <f t="shared" si="78"/>
        <v>700</v>
      </c>
      <c r="Q136" s="86">
        <f t="shared" si="79"/>
        <v>0</v>
      </c>
      <c r="R136" s="86">
        <f t="shared" si="80"/>
        <v>0</v>
      </c>
    </row>
    <row r="137" spans="2:18" s="102" customFormat="1" x14ac:dyDescent="0.25">
      <c r="B137" s="115"/>
      <c r="C137" s="116" t="s">
        <v>10</v>
      </c>
      <c r="D137" s="117">
        <v>1</v>
      </c>
      <c r="E137" s="118">
        <v>0.8</v>
      </c>
      <c r="F137" s="119">
        <f t="shared" si="81"/>
        <v>800</v>
      </c>
      <c r="G137" s="119">
        <f t="shared" si="72"/>
        <v>800</v>
      </c>
      <c r="H137" s="119">
        <f t="shared" si="73"/>
        <v>9600</v>
      </c>
      <c r="I137" s="120">
        <v>1</v>
      </c>
      <c r="J137" s="121">
        <v>0.8</v>
      </c>
      <c r="K137" s="121">
        <f t="shared" si="74"/>
        <v>800</v>
      </c>
      <c r="L137" s="121">
        <f t="shared" si="75"/>
        <v>800</v>
      </c>
      <c r="M137" s="121">
        <f t="shared" si="76"/>
        <v>9600</v>
      </c>
      <c r="N137" s="117">
        <f t="shared" si="77"/>
        <v>0</v>
      </c>
      <c r="O137" s="118">
        <v>0.8</v>
      </c>
      <c r="P137" s="86">
        <f t="shared" si="78"/>
        <v>800</v>
      </c>
      <c r="Q137" s="86">
        <f t="shared" si="79"/>
        <v>0</v>
      </c>
      <c r="R137" s="86">
        <f t="shared" si="80"/>
        <v>0</v>
      </c>
    </row>
    <row r="138" spans="2:18" s="102" customFormat="1" x14ac:dyDescent="0.25">
      <c r="B138" s="115"/>
      <c r="C138" s="116" t="s">
        <v>73</v>
      </c>
      <c r="D138" s="117">
        <v>4</v>
      </c>
      <c r="E138" s="118">
        <v>1</v>
      </c>
      <c r="F138" s="119">
        <f t="shared" si="81"/>
        <v>1000</v>
      </c>
      <c r="G138" s="119">
        <f t="shared" si="72"/>
        <v>4000</v>
      </c>
      <c r="H138" s="119">
        <f t="shared" si="73"/>
        <v>48000</v>
      </c>
      <c r="I138" s="120">
        <v>4</v>
      </c>
      <c r="J138" s="121">
        <v>1</v>
      </c>
      <c r="K138" s="121">
        <f t="shared" si="74"/>
        <v>1000</v>
      </c>
      <c r="L138" s="121">
        <f t="shared" si="75"/>
        <v>4000</v>
      </c>
      <c r="M138" s="121">
        <f t="shared" si="76"/>
        <v>48000</v>
      </c>
      <c r="N138" s="117">
        <f t="shared" si="77"/>
        <v>0</v>
      </c>
      <c r="O138" s="118">
        <v>1</v>
      </c>
      <c r="P138" s="86">
        <f t="shared" si="78"/>
        <v>1000</v>
      </c>
      <c r="Q138" s="86">
        <f t="shared" si="79"/>
        <v>0</v>
      </c>
      <c r="R138" s="86">
        <f t="shared" si="80"/>
        <v>0</v>
      </c>
    </row>
    <row r="139" spans="2:18" s="102" customFormat="1" x14ac:dyDescent="0.25">
      <c r="B139" s="115"/>
      <c r="C139" s="116" t="s">
        <v>74</v>
      </c>
      <c r="D139" s="117">
        <v>1</v>
      </c>
      <c r="E139" s="118">
        <v>0.8</v>
      </c>
      <c r="F139" s="119">
        <f t="shared" si="81"/>
        <v>800</v>
      </c>
      <c r="G139" s="119">
        <f t="shared" si="72"/>
        <v>800</v>
      </c>
      <c r="H139" s="119">
        <f t="shared" si="73"/>
        <v>9600</v>
      </c>
      <c r="I139" s="120">
        <v>0</v>
      </c>
      <c r="J139" s="121">
        <v>0.8</v>
      </c>
      <c r="K139" s="121">
        <f t="shared" si="74"/>
        <v>800</v>
      </c>
      <c r="L139" s="121">
        <f t="shared" si="75"/>
        <v>0</v>
      </c>
      <c r="M139" s="121">
        <f t="shared" si="76"/>
        <v>0</v>
      </c>
      <c r="N139" s="117">
        <f t="shared" si="77"/>
        <v>1</v>
      </c>
      <c r="O139" s="118">
        <v>0.8</v>
      </c>
      <c r="P139" s="86">
        <f t="shared" si="78"/>
        <v>800</v>
      </c>
      <c r="Q139" s="86">
        <f t="shared" si="79"/>
        <v>800</v>
      </c>
      <c r="R139" s="86">
        <f t="shared" si="80"/>
        <v>9600</v>
      </c>
    </row>
    <row r="140" spans="2:18" s="102" customFormat="1" x14ac:dyDescent="0.25">
      <c r="B140" s="115"/>
      <c r="C140" s="116" t="s">
        <v>90</v>
      </c>
      <c r="D140" s="117">
        <v>1</v>
      </c>
      <c r="E140" s="118">
        <v>0.9</v>
      </c>
      <c r="F140" s="119">
        <f t="shared" si="81"/>
        <v>900</v>
      </c>
      <c r="G140" s="119">
        <f t="shared" si="72"/>
        <v>900</v>
      </c>
      <c r="H140" s="119">
        <f t="shared" si="73"/>
        <v>10800</v>
      </c>
      <c r="I140" s="120">
        <v>1</v>
      </c>
      <c r="J140" s="121">
        <v>0.9</v>
      </c>
      <c r="K140" s="121">
        <f t="shared" si="74"/>
        <v>900</v>
      </c>
      <c r="L140" s="121">
        <f t="shared" si="75"/>
        <v>900</v>
      </c>
      <c r="M140" s="121">
        <f t="shared" si="76"/>
        <v>10800</v>
      </c>
      <c r="N140" s="117">
        <f t="shared" si="77"/>
        <v>0</v>
      </c>
      <c r="O140" s="118">
        <v>0.9</v>
      </c>
      <c r="P140" s="86">
        <f t="shared" si="78"/>
        <v>900</v>
      </c>
      <c r="Q140" s="86">
        <f t="shared" si="79"/>
        <v>0</v>
      </c>
      <c r="R140" s="86">
        <f t="shared" si="80"/>
        <v>0</v>
      </c>
    </row>
    <row r="141" spans="2:18" s="102" customFormat="1" x14ac:dyDescent="0.25">
      <c r="B141" s="115"/>
      <c r="C141" s="116" t="s">
        <v>3</v>
      </c>
      <c r="D141" s="117">
        <v>6</v>
      </c>
      <c r="E141" s="118">
        <v>0.7</v>
      </c>
      <c r="F141" s="119">
        <f t="shared" si="81"/>
        <v>700</v>
      </c>
      <c r="G141" s="119">
        <f t="shared" si="72"/>
        <v>4200</v>
      </c>
      <c r="H141" s="119">
        <f t="shared" si="73"/>
        <v>50400</v>
      </c>
      <c r="I141" s="120">
        <v>4</v>
      </c>
      <c r="J141" s="121">
        <v>0.7</v>
      </c>
      <c r="K141" s="121">
        <f t="shared" si="74"/>
        <v>700</v>
      </c>
      <c r="L141" s="121">
        <f t="shared" si="75"/>
        <v>2800</v>
      </c>
      <c r="M141" s="121">
        <f t="shared" si="76"/>
        <v>33600</v>
      </c>
      <c r="N141" s="117">
        <f t="shared" si="77"/>
        <v>2</v>
      </c>
      <c r="O141" s="118">
        <v>0.7</v>
      </c>
      <c r="P141" s="86">
        <f t="shared" si="78"/>
        <v>700</v>
      </c>
      <c r="Q141" s="86">
        <f t="shared" si="79"/>
        <v>1400</v>
      </c>
      <c r="R141" s="86">
        <f t="shared" si="80"/>
        <v>16800</v>
      </c>
    </row>
    <row r="142" spans="2:18" s="102" customFormat="1" x14ac:dyDescent="0.25">
      <c r="B142" s="115"/>
      <c r="C142" s="116" t="s">
        <v>77</v>
      </c>
      <c r="D142" s="117">
        <v>6</v>
      </c>
      <c r="E142" s="118">
        <v>0.6</v>
      </c>
      <c r="F142" s="119">
        <f t="shared" si="81"/>
        <v>600</v>
      </c>
      <c r="G142" s="119">
        <f t="shared" si="72"/>
        <v>3600</v>
      </c>
      <c r="H142" s="119">
        <f t="shared" si="73"/>
        <v>43200</v>
      </c>
      <c r="I142" s="120">
        <v>4</v>
      </c>
      <c r="J142" s="121">
        <v>0.6</v>
      </c>
      <c r="K142" s="121">
        <f t="shared" si="74"/>
        <v>600</v>
      </c>
      <c r="L142" s="121">
        <f t="shared" si="75"/>
        <v>2400</v>
      </c>
      <c r="M142" s="121">
        <f t="shared" si="76"/>
        <v>28800</v>
      </c>
      <c r="N142" s="117">
        <f t="shared" si="77"/>
        <v>2</v>
      </c>
      <c r="O142" s="118">
        <v>0.6</v>
      </c>
      <c r="P142" s="86">
        <f t="shared" si="78"/>
        <v>600</v>
      </c>
      <c r="Q142" s="86">
        <f t="shared" si="79"/>
        <v>1200</v>
      </c>
      <c r="R142" s="86">
        <f t="shared" si="80"/>
        <v>14400</v>
      </c>
    </row>
    <row r="143" spans="2:18" s="102" customFormat="1" x14ac:dyDescent="0.25">
      <c r="B143" s="115"/>
      <c r="C143" s="116" t="s">
        <v>8</v>
      </c>
      <c r="D143" s="117">
        <v>11</v>
      </c>
      <c r="E143" s="118">
        <v>0.5</v>
      </c>
      <c r="F143" s="119">
        <f t="shared" si="81"/>
        <v>500</v>
      </c>
      <c r="G143" s="119">
        <f t="shared" si="72"/>
        <v>5500</v>
      </c>
      <c r="H143" s="119">
        <f t="shared" si="73"/>
        <v>66000</v>
      </c>
      <c r="I143" s="120">
        <v>10</v>
      </c>
      <c r="J143" s="121">
        <v>0.5</v>
      </c>
      <c r="K143" s="121">
        <f t="shared" si="74"/>
        <v>500</v>
      </c>
      <c r="L143" s="121">
        <f t="shared" si="75"/>
        <v>5000</v>
      </c>
      <c r="M143" s="121">
        <f t="shared" si="76"/>
        <v>60000</v>
      </c>
      <c r="N143" s="117">
        <f t="shared" si="77"/>
        <v>1</v>
      </c>
      <c r="O143" s="118">
        <v>0.5</v>
      </c>
      <c r="P143" s="86">
        <f t="shared" si="78"/>
        <v>500</v>
      </c>
      <c r="Q143" s="86">
        <f t="shared" si="79"/>
        <v>500</v>
      </c>
      <c r="R143" s="86">
        <f t="shared" si="80"/>
        <v>6000</v>
      </c>
    </row>
    <row r="144" spans="2:18" s="143" customFormat="1" x14ac:dyDescent="0.25">
      <c r="B144" s="144">
        <v>1</v>
      </c>
      <c r="C144" s="138" t="s">
        <v>98</v>
      </c>
      <c r="D144" s="139">
        <f>SUM(D145:D149)</f>
        <v>8</v>
      </c>
      <c r="E144" s="140"/>
      <c r="F144" s="140"/>
      <c r="G144" s="140">
        <f>SUM(G145:G149)</f>
        <v>4900</v>
      </c>
      <c r="H144" s="140">
        <f>SUM(H145:H149)</f>
        <v>58800</v>
      </c>
      <c r="I144" s="139">
        <f>SUM(I145:I149)</f>
        <v>8</v>
      </c>
      <c r="J144" s="140"/>
      <c r="K144" s="141"/>
      <c r="L144" s="141">
        <f>SUM(L145:L149)</f>
        <v>4900</v>
      </c>
      <c r="M144" s="141">
        <f>SUM(M145:M149)</f>
        <v>58800</v>
      </c>
      <c r="N144" s="139">
        <f>SUM(N145:N149)</f>
        <v>0</v>
      </c>
      <c r="O144" s="140"/>
      <c r="P144" s="142"/>
      <c r="Q144" s="142">
        <f>SUM(Q145:Q149)</f>
        <v>0</v>
      </c>
      <c r="R144" s="142">
        <f>SUM(R145:R149)</f>
        <v>0</v>
      </c>
    </row>
    <row r="145" spans="2:18" s="102" customFormat="1" x14ac:dyDescent="0.25">
      <c r="B145" s="115"/>
      <c r="C145" s="116" t="s">
        <v>76</v>
      </c>
      <c r="D145" s="117">
        <v>1</v>
      </c>
      <c r="E145" s="118">
        <v>1</v>
      </c>
      <c r="F145" s="119">
        <f>E145*1000</f>
        <v>1000</v>
      </c>
      <c r="G145" s="119">
        <f>D145*F145</f>
        <v>1000</v>
      </c>
      <c r="H145" s="119">
        <f t="shared" ref="H145:H149" si="82">G145*12</f>
        <v>12000</v>
      </c>
      <c r="I145" s="120">
        <v>1</v>
      </c>
      <c r="J145" s="121">
        <v>1</v>
      </c>
      <c r="K145" s="121">
        <f t="shared" si="74"/>
        <v>1000</v>
      </c>
      <c r="L145" s="121">
        <f t="shared" si="75"/>
        <v>1000</v>
      </c>
      <c r="M145" s="121">
        <f t="shared" si="76"/>
        <v>12000</v>
      </c>
      <c r="N145" s="117">
        <f t="shared" ref="N145:N149" si="83">D145-I145</f>
        <v>0</v>
      </c>
      <c r="O145" s="118">
        <v>1</v>
      </c>
      <c r="P145" s="86">
        <f t="shared" si="78"/>
        <v>1000</v>
      </c>
      <c r="Q145" s="86">
        <f t="shared" si="79"/>
        <v>0</v>
      </c>
      <c r="R145" s="86">
        <f t="shared" si="80"/>
        <v>0</v>
      </c>
    </row>
    <row r="146" spans="2:18" s="102" customFormat="1" x14ac:dyDescent="0.25">
      <c r="B146" s="115"/>
      <c r="C146" s="116" t="s">
        <v>19</v>
      </c>
      <c r="D146" s="117">
        <v>1</v>
      </c>
      <c r="E146" s="118">
        <v>0.65</v>
      </c>
      <c r="F146" s="119">
        <f t="shared" ref="F146:F149" si="84">E146*1000</f>
        <v>650</v>
      </c>
      <c r="G146" s="119">
        <f>D146*F146</f>
        <v>650</v>
      </c>
      <c r="H146" s="119">
        <f t="shared" si="82"/>
        <v>7800</v>
      </c>
      <c r="I146" s="120">
        <v>1</v>
      </c>
      <c r="J146" s="121">
        <v>0.65</v>
      </c>
      <c r="K146" s="121">
        <f t="shared" si="74"/>
        <v>650</v>
      </c>
      <c r="L146" s="121">
        <f t="shared" si="75"/>
        <v>650</v>
      </c>
      <c r="M146" s="121">
        <f t="shared" si="76"/>
        <v>7800</v>
      </c>
      <c r="N146" s="117">
        <f t="shared" si="83"/>
        <v>0</v>
      </c>
      <c r="O146" s="118">
        <v>0.65</v>
      </c>
      <c r="P146" s="86">
        <f t="shared" si="78"/>
        <v>650</v>
      </c>
      <c r="Q146" s="86">
        <f t="shared" si="79"/>
        <v>0</v>
      </c>
      <c r="R146" s="86">
        <f t="shared" si="80"/>
        <v>0</v>
      </c>
    </row>
    <row r="147" spans="2:18" s="102" customFormat="1" x14ac:dyDescent="0.25">
      <c r="B147" s="115"/>
      <c r="C147" s="116" t="s">
        <v>4</v>
      </c>
      <c r="D147" s="117">
        <v>3</v>
      </c>
      <c r="E147" s="118">
        <v>0.55000000000000004</v>
      </c>
      <c r="F147" s="119">
        <f t="shared" si="84"/>
        <v>550</v>
      </c>
      <c r="G147" s="119">
        <f>D147*F147</f>
        <v>1650</v>
      </c>
      <c r="H147" s="119">
        <f t="shared" si="82"/>
        <v>19800</v>
      </c>
      <c r="I147" s="120">
        <v>3</v>
      </c>
      <c r="J147" s="121">
        <v>0.55000000000000004</v>
      </c>
      <c r="K147" s="121">
        <f t="shared" si="74"/>
        <v>550</v>
      </c>
      <c r="L147" s="121">
        <f t="shared" si="75"/>
        <v>1650</v>
      </c>
      <c r="M147" s="121">
        <f t="shared" si="76"/>
        <v>19800</v>
      </c>
      <c r="N147" s="117">
        <f t="shared" si="83"/>
        <v>0</v>
      </c>
      <c r="O147" s="118">
        <v>0.55000000000000004</v>
      </c>
      <c r="P147" s="86">
        <f t="shared" si="78"/>
        <v>550</v>
      </c>
      <c r="Q147" s="86">
        <f t="shared" si="79"/>
        <v>0</v>
      </c>
      <c r="R147" s="86">
        <f t="shared" si="80"/>
        <v>0</v>
      </c>
    </row>
    <row r="148" spans="2:18" s="102" customFormat="1" x14ac:dyDescent="0.25">
      <c r="B148" s="115"/>
      <c r="C148" s="116" t="s">
        <v>8</v>
      </c>
      <c r="D148" s="117">
        <v>2</v>
      </c>
      <c r="E148" s="118">
        <v>0.45</v>
      </c>
      <c r="F148" s="119">
        <f t="shared" si="84"/>
        <v>450</v>
      </c>
      <c r="G148" s="119">
        <f>D148*F148</f>
        <v>900</v>
      </c>
      <c r="H148" s="119">
        <f t="shared" si="82"/>
        <v>10800</v>
      </c>
      <c r="I148" s="120">
        <v>2</v>
      </c>
      <c r="J148" s="121">
        <v>0.45</v>
      </c>
      <c r="K148" s="121">
        <f t="shared" si="74"/>
        <v>450</v>
      </c>
      <c r="L148" s="121">
        <f t="shared" si="75"/>
        <v>900</v>
      </c>
      <c r="M148" s="121">
        <f t="shared" si="76"/>
        <v>10800</v>
      </c>
      <c r="N148" s="117">
        <f t="shared" si="83"/>
        <v>0</v>
      </c>
      <c r="O148" s="118">
        <v>0.45</v>
      </c>
      <c r="P148" s="86">
        <f t="shared" si="78"/>
        <v>450</v>
      </c>
      <c r="Q148" s="86">
        <f t="shared" si="79"/>
        <v>0</v>
      </c>
      <c r="R148" s="86">
        <f t="shared" si="80"/>
        <v>0</v>
      </c>
    </row>
    <row r="149" spans="2:18" s="102" customFormat="1" x14ac:dyDescent="0.25">
      <c r="B149" s="115"/>
      <c r="C149" s="116" t="s">
        <v>6</v>
      </c>
      <c r="D149" s="117">
        <v>1</v>
      </c>
      <c r="E149" s="118">
        <v>0.7</v>
      </c>
      <c r="F149" s="119">
        <f t="shared" si="84"/>
        <v>700</v>
      </c>
      <c r="G149" s="119">
        <f>D149*F149</f>
        <v>700</v>
      </c>
      <c r="H149" s="119">
        <f t="shared" si="82"/>
        <v>8400</v>
      </c>
      <c r="I149" s="120">
        <v>1</v>
      </c>
      <c r="J149" s="121">
        <v>0.7</v>
      </c>
      <c r="K149" s="121">
        <f t="shared" si="74"/>
        <v>700</v>
      </c>
      <c r="L149" s="121">
        <f t="shared" si="75"/>
        <v>700</v>
      </c>
      <c r="M149" s="121">
        <f t="shared" si="76"/>
        <v>8400</v>
      </c>
      <c r="N149" s="117">
        <f t="shared" si="83"/>
        <v>0</v>
      </c>
      <c r="O149" s="118">
        <v>0.7</v>
      </c>
      <c r="P149" s="86">
        <f t="shared" si="78"/>
        <v>700</v>
      </c>
      <c r="Q149" s="86">
        <f t="shared" si="79"/>
        <v>0</v>
      </c>
      <c r="R149" s="86">
        <f t="shared" si="80"/>
        <v>0</v>
      </c>
    </row>
    <row r="150" spans="2:18" s="143" customFormat="1" ht="30" x14ac:dyDescent="0.25">
      <c r="B150" s="144">
        <v>2</v>
      </c>
      <c r="C150" s="138" t="s">
        <v>99</v>
      </c>
      <c r="D150" s="139">
        <f>SUM(D151:D155)</f>
        <v>7</v>
      </c>
      <c r="E150" s="140"/>
      <c r="F150" s="140"/>
      <c r="G150" s="140">
        <f>SUM(G151:G155)</f>
        <v>4350</v>
      </c>
      <c r="H150" s="140">
        <f>SUM(H151:H155)</f>
        <v>52200</v>
      </c>
      <c r="I150" s="139">
        <f>SUM(I151:I155)</f>
        <v>7</v>
      </c>
      <c r="J150" s="140"/>
      <c r="K150" s="141"/>
      <c r="L150" s="141">
        <f>SUM(L151:L155)</f>
        <v>4350</v>
      </c>
      <c r="M150" s="141">
        <f>SUM(M151:M155)</f>
        <v>52200</v>
      </c>
      <c r="N150" s="139">
        <f>SUM(N151:N155)</f>
        <v>0</v>
      </c>
      <c r="O150" s="140"/>
      <c r="P150" s="142"/>
      <c r="Q150" s="142">
        <f>SUM(Q151:Q155)</f>
        <v>0</v>
      </c>
      <c r="R150" s="142">
        <f>SUM(R151:R155)</f>
        <v>0</v>
      </c>
    </row>
    <row r="151" spans="2:18" s="102" customFormat="1" x14ac:dyDescent="0.25">
      <c r="B151" s="115"/>
      <c r="C151" s="116" t="s">
        <v>76</v>
      </c>
      <c r="D151" s="117">
        <v>1</v>
      </c>
      <c r="E151" s="118">
        <v>1</v>
      </c>
      <c r="F151" s="119">
        <f>E151*1000</f>
        <v>1000</v>
      </c>
      <c r="G151" s="119">
        <f>D151*F151</f>
        <v>1000</v>
      </c>
      <c r="H151" s="119">
        <f t="shared" ref="H151:H155" si="85">G151*12</f>
        <v>12000</v>
      </c>
      <c r="I151" s="120">
        <v>1</v>
      </c>
      <c r="J151" s="121">
        <v>1</v>
      </c>
      <c r="K151" s="121">
        <f t="shared" si="74"/>
        <v>1000</v>
      </c>
      <c r="L151" s="121">
        <f t="shared" si="75"/>
        <v>1000</v>
      </c>
      <c r="M151" s="121">
        <f t="shared" si="76"/>
        <v>12000</v>
      </c>
      <c r="N151" s="117">
        <f t="shared" ref="N151:N155" si="86">D151-I151</f>
        <v>0</v>
      </c>
      <c r="O151" s="118">
        <v>1</v>
      </c>
      <c r="P151" s="86">
        <f t="shared" si="78"/>
        <v>1000</v>
      </c>
      <c r="Q151" s="86">
        <f t="shared" si="79"/>
        <v>0</v>
      </c>
      <c r="R151" s="86">
        <f t="shared" si="80"/>
        <v>0</v>
      </c>
    </row>
    <row r="152" spans="2:18" s="102" customFormat="1" x14ac:dyDescent="0.25">
      <c r="B152" s="115"/>
      <c r="C152" s="116" t="s">
        <v>3</v>
      </c>
      <c r="D152" s="117">
        <v>1</v>
      </c>
      <c r="E152" s="118">
        <v>0.65</v>
      </c>
      <c r="F152" s="119">
        <f t="shared" ref="F152:F155" si="87">E152*1000</f>
        <v>650</v>
      </c>
      <c r="G152" s="119">
        <f>D152*F152</f>
        <v>650</v>
      </c>
      <c r="H152" s="119">
        <f t="shared" si="85"/>
        <v>7800</v>
      </c>
      <c r="I152" s="120">
        <v>1</v>
      </c>
      <c r="J152" s="121">
        <v>0.65</v>
      </c>
      <c r="K152" s="121">
        <f t="shared" si="74"/>
        <v>650</v>
      </c>
      <c r="L152" s="121">
        <f t="shared" si="75"/>
        <v>650</v>
      </c>
      <c r="M152" s="121">
        <f t="shared" si="76"/>
        <v>7800</v>
      </c>
      <c r="N152" s="117">
        <f t="shared" si="86"/>
        <v>0</v>
      </c>
      <c r="O152" s="118">
        <v>0.65</v>
      </c>
      <c r="P152" s="86">
        <f t="shared" si="78"/>
        <v>650</v>
      </c>
      <c r="Q152" s="86">
        <f t="shared" si="79"/>
        <v>0</v>
      </c>
      <c r="R152" s="86">
        <f t="shared" si="80"/>
        <v>0</v>
      </c>
    </row>
    <row r="153" spans="2:18" s="102" customFormat="1" x14ac:dyDescent="0.25">
      <c r="B153" s="115"/>
      <c r="C153" s="116" t="s">
        <v>4</v>
      </c>
      <c r="D153" s="117">
        <v>2</v>
      </c>
      <c r="E153" s="118">
        <v>0.55000000000000004</v>
      </c>
      <c r="F153" s="119">
        <f t="shared" si="87"/>
        <v>550</v>
      </c>
      <c r="G153" s="119">
        <f>D153*F153</f>
        <v>1100</v>
      </c>
      <c r="H153" s="119">
        <f t="shared" si="85"/>
        <v>13200</v>
      </c>
      <c r="I153" s="120">
        <v>2</v>
      </c>
      <c r="J153" s="121">
        <v>0.55000000000000004</v>
      </c>
      <c r="K153" s="121">
        <f t="shared" si="74"/>
        <v>550</v>
      </c>
      <c r="L153" s="121">
        <f t="shared" si="75"/>
        <v>1100</v>
      </c>
      <c r="M153" s="121">
        <f t="shared" si="76"/>
        <v>13200</v>
      </c>
      <c r="N153" s="117">
        <f t="shared" si="86"/>
        <v>0</v>
      </c>
      <c r="O153" s="118">
        <v>0.55000000000000004</v>
      </c>
      <c r="P153" s="86">
        <f t="shared" si="78"/>
        <v>550</v>
      </c>
      <c r="Q153" s="86">
        <f t="shared" si="79"/>
        <v>0</v>
      </c>
      <c r="R153" s="86">
        <f t="shared" si="80"/>
        <v>0</v>
      </c>
    </row>
    <row r="154" spans="2:18" s="102" customFormat="1" x14ac:dyDescent="0.25">
      <c r="B154" s="115"/>
      <c r="C154" s="116" t="s">
        <v>8</v>
      </c>
      <c r="D154" s="117">
        <v>2</v>
      </c>
      <c r="E154" s="118">
        <v>0.45</v>
      </c>
      <c r="F154" s="119">
        <f t="shared" si="87"/>
        <v>450</v>
      </c>
      <c r="G154" s="119">
        <f>D154*F154</f>
        <v>900</v>
      </c>
      <c r="H154" s="119">
        <f t="shared" si="85"/>
        <v>10800</v>
      </c>
      <c r="I154" s="120">
        <v>2</v>
      </c>
      <c r="J154" s="121">
        <v>0.45</v>
      </c>
      <c r="K154" s="121">
        <f t="shared" si="74"/>
        <v>450</v>
      </c>
      <c r="L154" s="121">
        <f t="shared" si="75"/>
        <v>900</v>
      </c>
      <c r="M154" s="121">
        <f t="shared" si="76"/>
        <v>10800</v>
      </c>
      <c r="N154" s="117">
        <f t="shared" si="86"/>
        <v>0</v>
      </c>
      <c r="O154" s="118">
        <v>0.45</v>
      </c>
      <c r="P154" s="86">
        <f t="shared" si="78"/>
        <v>450</v>
      </c>
      <c r="Q154" s="86">
        <f t="shared" si="79"/>
        <v>0</v>
      </c>
      <c r="R154" s="86">
        <f t="shared" si="80"/>
        <v>0</v>
      </c>
    </row>
    <row r="155" spans="2:18" s="102" customFormat="1" x14ac:dyDescent="0.25">
      <c r="B155" s="115"/>
      <c r="C155" s="116" t="s">
        <v>6</v>
      </c>
      <c r="D155" s="117">
        <v>1</v>
      </c>
      <c r="E155" s="118">
        <v>0.7</v>
      </c>
      <c r="F155" s="119">
        <f t="shared" si="87"/>
        <v>700</v>
      </c>
      <c r="G155" s="119">
        <f>D155*F155</f>
        <v>700</v>
      </c>
      <c r="H155" s="119">
        <f t="shared" si="85"/>
        <v>8400</v>
      </c>
      <c r="I155" s="120">
        <v>1</v>
      </c>
      <c r="J155" s="121">
        <v>0.7</v>
      </c>
      <c r="K155" s="121">
        <f t="shared" si="74"/>
        <v>700</v>
      </c>
      <c r="L155" s="121">
        <f t="shared" si="75"/>
        <v>700</v>
      </c>
      <c r="M155" s="121">
        <f t="shared" si="76"/>
        <v>8400</v>
      </c>
      <c r="N155" s="117">
        <f t="shared" si="86"/>
        <v>0</v>
      </c>
      <c r="O155" s="118">
        <v>0.7</v>
      </c>
      <c r="P155" s="86">
        <f t="shared" si="78"/>
        <v>700</v>
      </c>
      <c r="Q155" s="86">
        <f t="shared" si="79"/>
        <v>0</v>
      </c>
      <c r="R155" s="86">
        <f t="shared" si="80"/>
        <v>0</v>
      </c>
    </row>
    <row r="156" spans="2:18" s="143" customFormat="1" x14ac:dyDescent="0.25">
      <c r="B156" s="144">
        <v>3</v>
      </c>
      <c r="C156" s="138" t="s">
        <v>100</v>
      </c>
      <c r="D156" s="139">
        <f>SUM(D157:D161)</f>
        <v>11</v>
      </c>
      <c r="E156" s="140"/>
      <c r="F156" s="140"/>
      <c r="G156" s="140">
        <f>SUM(G157:G161)</f>
        <v>6550</v>
      </c>
      <c r="H156" s="140">
        <f>SUM(H157:H161)</f>
        <v>78600</v>
      </c>
      <c r="I156" s="139">
        <f>SUM(I157:I161)</f>
        <v>11</v>
      </c>
      <c r="J156" s="140"/>
      <c r="K156" s="141"/>
      <c r="L156" s="141">
        <f>SUM(L157:L161)</f>
        <v>6550</v>
      </c>
      <c r="M156" s="141">
        <f>SUM(M157:M161)</f>
        <v>78600</v>
      </c>
      <c r="N156" s="139">
        <f>SUM(N157:N161)</f>
        <v>0</v>
      </c>
      <c r="O156" s="140"/>
      <c r="P156" s="142"/>
      <c r="Q156" s="142">
        <f>SUM(Q157:Q161)</f>
        <v>0</v>
      </c>
      <c r="R156" s="142">
        <f>SUM(R157:R161)</f>
        <v>0</v>
      </c>
    </row>
    <row r="157" spans="2:18" s="102" customFormat="1" x14ac:dyDescent="0.25">
      <c r="B157" s="115"/>
      <c r="C157" s="116" t="s">
        <v>76</v>
      </c>
      <c r="D157" s="117">
        <v>1</v>
      </c>
      <c r="E157" s="118">
        <v>1</v>
      </c>
      <c r="F157" s="119">
        <f>E157*1000</f>
        <v>1000</v>
      </c>
      <c r="G157" s="119">
        <f>D157*F157</f>
        <v>1000</v>
      </c>
      <c r="H157" s="119">
        <f t="shared" ref="H157:H161" si="88">G157*12</f>
        <v>12000</v>
      </c>
      <c r="I157" s="120">
        <v>1</v>
      </c>
      <c r="J157" s="121">
        <v>1</v>
      </c>
      <c r="K157" s="121">
        <f t="shared" si="74"/>
        <v>1000</v>
      </c>
      <c r="L157" s="121">
        <f t="shared" si="75"/>
        <v>1000</v>
      </c>
      <c r="M157" s="121">
        <f t="shared" si="76"/>
        <v>12000</v>
      </c>
      <c r="N157" s="117">
        <f t="shared" ref="N157:N161" si="89">D157-I157</f>
        <v>0</v>
      </c>
      <c r="O157" s="118">
        <v>1</v>
      </c>
      <c r="P157" s="86">
        <f t="shared" si="78"/>
        <v>1000</v>
      </c>
      <c r="Q157" s="86">
        <f t="shared" si="79"/>
        <v>0</v>
      </c>
      <c r="R157" s="86">
        <f t="shared" si="80"/>
        <v>0</v>
      </c>
    </row>
    <row r="158" spans="2:18" s="102" customFormat="1" x14ac:dyDescent="0.25">
      <c r="B158" s="115"/>
      <c r="C158" s="116" t="s">
        <v>3</v>
      </c>
      <c r="D158" s="117">
        <v>2</v>
      </c>
      <c r="E158" s="118">
        <v>0.65</v>
      </c>
      <c r="F158" s="119">
        <f t="shared" ref="F158:F161" si="90">E158*1000</f>
        <v>650</v>
      </c>
      <c r="G158" s="119">
        <f>D158*F158</f>
        <v>1300</v>
      </c>
      <c r="H158" s="119">
        <f t="shared" si="88"/>
        <v>15600</v>
      </c>
      <c r="I158" s="120">
        <v>2</v>
      </c>
      <c r="J158" s="121">
        <v>0.65</v>
      </c>
      <c r="K158" s="121">
        <f t="shared" si="74"/>
        <v>650</v>
      </c>
      <c r="L158" s="121">
        <f t="shared" si="75"/>
        <v>1300</v>
      </c>
      <c r="M158" s="121">
        <f t="shared" si="76"/>
        <v>15600</v>
      </c>
      <c r="N158" s="117">
        <f t="shared" si="89"/>
        <v>0</v>
      </c>
      <c r="O158" s="118">
        <v>0.65</v>
      </c>
      <c r="P158" s="86">
        <f t="shared" si="78"/>
        <v>650</v>
      </c>
      <c r="Q158" s="86">
        <f t="shared" si="79"/>
        <v>0</v>
      </c>
      <c r="R158" s="86">
        <f t="shared" si="80"/>
        <v>0</v>
      </c>
    </row>
    <row r="159" spans="2:18" s="102" customFormat="1" x14ac:dyDescent="0.25">
      <c r="B159" s="115"/>
      <c r="C159" s="116" t="s">
        <v>4</v>
      </c>
      <c r="D159" s="117">
        <v>4</v>
      </c>
      <c r="E159" s="118">
        <v>0.55000000000000004</v>
      </c>
      <c r="F159" s="119">
        <f t="shared" si="90"/>
        <v>550</v>
      </c>
      <c r="G159" s="119">
        <f>D159*F159</f>
        <v>2200</v>
      </c>
      <c r="H159" s="119">
        <f t="shared" si="88"/>
        <v>26400</v>
      </c>
      <c r="I159" s="120">
        <v>4</v>
      </c>
      <c r="J159" s="121">
        <v>0.55000000000000004</v>
      </c>
      <c r="K159" s="121">
        <f t="shared" si="74"/>
        <v>550</v>
      </c>
      <c r="L159" s="121">
        <f t="shared" si="75"/>
        <v>2200</v>
      </c>
      <c r="M159" s="121">
        <f t="shared" si="76"/>
        <v>26400</v>
      </c>
      <c r="N159" s="117">
        <f t="shared" si="89"/>
        <v>0</v>
      </c>
      <c r="O159" s="118">
        <v>0.55000000000000004</v>
      </c>
      <c r="P159" s="86">
        <f t="shared" si="78"/>
        <v>550</v>
      </c>
      <c r="Q159" s="86">
        <f t="shared" si="79"/>
        <v>0</v>
      </c>
      <c r="R159" s="86">
        <f t="shared" si="80"/>
        <v>0</v>
      </c>
    </row>
    <row r="160" spans="2:18" s="102" customFormat="1" x14ac:dyDescent="0.25">
      <c r="B160" s="115"/>
      <c r="C160" s="116" t="s">
        <v>8</v>
      </c>
      <c r="D160" s="117">
        <v>3</v>
      </c>
      <c r="E160" s="118">
        <v>0.45</v>
      </c>
      <c r="F160" s="119">
        <f t="shared" si="90"/>
        <v>450</v>
      </c>
      <c r="G160" s="119">
        <f>D160*F160</f>
        <v>1350</v>
      </c>
      <c r="H160" s="119">
        <f t="shared" si="88"/>
        <v>16200</v>
      </c>
      <c r="I160" s="120">
        <v>3</v>
      </c>
      <c r="J160" s="121">
        <v>0.45</v>
      </c>
      <c r="K160" s="121">
        <f t="shared" si="74"/>
        <v>450</v>
      </c>
      <c r="L160" s="121">
        <f t="shared" si="75"/>
        <v>1350</v>
      </c>
      <c r="M160" s="121">
        <f t="shared" si="76"/>
        <v>16200</v>
      </c>
      <c r="N160" s="117">
        <f t="shared" si="89"/>
        <v>0</v>
      </c>
      <c r="O160" s="118">
        <v>0.45</v>
      </c>
      <c r="P160" s="86">
        <f t="shared" si="78"/>
        <v>450</v>
      </c>
      <c r="Q160" s="86">
        <f t="shared" si="79"/>
        <v>0</v>
      </c>
      <c r="R160" s="86">
        <f t="shared" si="80"/>
        <v>0</v>
      </c>
    </row>
    <row r="161" spans="2:18" s="102" customFormat="1" x14ac:dyDescent="0.25">
      <c r="B161" s="115"/>
      <c r="C161" s="116" t="s">
        <v>6</v>
      </c>
      <c r="D161" s="117">
        <v>1</v>
      </c>
      <c r="E161" s="118">
        <v>0.7</v>
      </c>
      <c r="F161" s="119">
        <f t="shared" si="90"/>
        <v>700</v>
      </c>
      <c r="G161" s="119">
        <f>D161*F161</f>
        <v>700</v>
      </c>
      <c r="H161" s="119">
        <f t="shared" si="88"/>
        <v>8400</v>
      </c>
      <c r="I161" s="120">
        <v>1</v>
      </c>
      <c r="J161" s="121">
        <v>0.7</v>
      </c>
      <c r="K161" s="121">
        <f t="shared" si="74"/>
        <v>700</v>
      </c>
      <c r="L161" s="121">
        <f t="shared" si="75"/>
        <v>700</v>
      </c>
      <c r="M161" s="121">
        <f t="shared" si="76"/>
        <v>8400</v>
      </c>
      <c r="N161" s="117">
        <f t="shared" si="89"/>
        <v>0</v>
      </c>
      <c r="O161" s="118">
        <v>0.7</v>
      </c>
      <c r="P161" s="86">
        <f t="shared" si="78"/>
        <v>700</v>
      </c>
      <c r="Q161" s="86">
        <f t="shared" si="79"/>
        <v>0</v>
      </c>
      <c r="R161" s="86">
        <f t="shared" si="80"/>
        <v>0</v>
      </c>
    </row>
    <row r="162" spans="2:18" s="143" customFormat="1" x14ac:dyDescent="0.25">
      <c r="B162" s="144">
        <v>4</v>
      </c>
      <c r="C162" s="138" t="s">
        <v>101</v>
      </c>
      <c r="D162" s="139">
        <f>SUM(D163:D167)</f>
        <v>9</v>
      </c>
      <c r="E162" s="140"/>
      <c r="F162" s="140"/>
      <c r="G162" s="140">
        <f>SUM(G163:G167)</f>
        <v>5350</v>
      </c>
      <c r="H162" s="140">
        <f>SUM(H163:H167)</f>
        <v>64200</v>
      </c>
      <c r="I162" s="139">
        <f>SUM(I163:I167)</f>
        <v>9</v>
      </c>
      <c r="J162" s="140"/>
      <c r="K162" s="141"/>
      <c r="L162" s="141">
        <f>SUM(L163:L167)</f>
        <v>5350</v>
      </c>
      <c r="M162" s="141">
        <f>SUM(M163:M167)</f>
        <v>64200</v>
      </c>
      <c r="N162" s="139">
        <f>SUM(N163:N167)</f>
        <v>0</v>
      </c>
      <c r="O162" s="140"/>
      <c r="P162" s="142"/>
      <c r="Q162" s="142">
        <f>SUM(Q163:Q167)</f>
        <v>0</v>
      </c>
      <c r="R162" s="142">
        <f>SUM(R163:R167)</f>
        <v>0</v>
      </c>
    </row>
    <row r="163" spans="2:18" s="102" customFormat="1" x14ac:dyDescent="0.25">
      <c r="B163" s="115"/>
      <c r="C163" s="116" t="s">
        <v>76</v>
      </c>
      <c r="D163" s="117">
        <v>1</v>
      </c>
      <c r="E163" s="118">
        <v>1</v>
      </c>
      <c r="F163" s="119">
        <f>E163*1000</f>
        <v>1000</v>
      </c>
      <c r="G163" s="119">
        <f>D163*F163</f>
        <v>1000</v>
      </c>
      <c r="H163" s="119">
        <f t="shared" ref="H163:H167" si="91">G163*12</f>
        <v>12000</v>
      </c>
      <c r="I163" s="120">
        <v>1</v>
      </c>
      <c r="J163" s="121">
        <v>1</v>
      </c>
      <c r="K163" s="121">
        <f t="shared" si="74"/>
        <v>1000</v>
      </c>
      <c r="L163" s="121">
        <f t="shared" si="75"/>
        <v>1000</v>
      </c>
      <c r="M163" s="121">
        <f t="shared" si="76"/>
        <v>12000</v>
      </c>
      <c r="N163" s="117">
        <f t="shared" ref="N163:N167" si="92">D163-I163</f>
        <v>0</v>
      </c>
      <c r="O163" s="118">
        <v>1</v>
      </c>
      <c r="P163" s="86">
        <f t="shared" si="78"/>
        <v>1000</v>
      </c>
      <c r="Q163" s="86">
        <f t="shared" si="79"/>
        <v>0</v>
      </c>
      <c r="R163" s="86">
        <f t="shared" si="80"/>
        <v>0</v>
      </c>
    </row>
    <row r="164" spans="2:18" s="102" customFormat="1" x14ac:dyDescent="0.25">
      <c r="B164" s="115"/>
      <c r="C164" s="116" t="s">
        <v>3</v>
      </c>
      <c r="D164" s="117">
        <v>1</v>
      </c>
      <c r="E164" s="118">
        <v>0.65</v>
      </c>
      <c r="F164" s="119">
        <f t="shared" ref="F164:F167" si="93">E164*1000</f>
        <v>650</v>
      </c>
      <c r="G164" s="119">
        <f>D164*F164</f>
        <v>650</v>
      </c>
      <c r="H164" s="119">
        <f t="shared" si="91"/>
        <v>7800</v>
      </c>
      <c r="I164" s="120">
        <v>1</v>
      </c>
      <c r="J164" s="121">
        <v>0.65</v>
      </c>
      <c r="K164" s="121">
        <f t="shared" si="74"/>
        <v>650</v>
      </c>
      <c r="L164" s="121">
        <f t="shared" si="75"/>
        <v>650</v>
      </c>
      <c r="M164" s="121">
        <f t="shared" si="76"/>
        <v>7800</v>
      </c>
      <c r="N164" s="117">
        <f t="shared" si="92"/>
        <v>0</v>
      </c>
      <c r="O164" s="118">
        <v>0.65</v>
      </c>
      <c r="P164" s="86">
        <f t="shared" si="78"/>
        <v>650</v>
      </c>
      <c r="Q164" s="86">
        <f t="shared" si="79"/>
        <v>0</v>
      </c>
      <c r="R164" s="86">
        <f t="shared" si="80"/>
        <v>0</v>
      </c>
    </row>
    <row r="165" spans="2:18" s="102" customFormat="1" x14ac:dyDescent="0.25">
      <c r="B165" s="115"/>
      <c r="C165" s="116" t="s">
        <v>4</v>
      </c>
      <c r="D165" s="117">
        <v>3</v>
      </c>
      <c r="E165" s="118">
        <v>0.55000000000000004</v>
      </c>
      <c r="F165" s="119">
        <f t="shared" si="93"/>
        <v>550</v>
      </c>
      <c r="G165" s="119">
        <f>D165*F165</f>
        <v>1650</v>
      </c>
      <c r="H165" s="119">
        <f t="shared" si="91"/>
        <v>19800</v>
      </c>
      <c r="I165" s="120">
        <v>3</v>
      </c>
      <c r="J165" s="121">
        <v>0.55000000000000004</v>
      </c>
      <c r="K165" s="121">
        <f t="shared" si="74"/>
        <v>550</v>
      </c>
      <c r="L165" s="121">
        <f t="shared" si="75"/>
        <v>1650</v>
      </c>
      <c r="M165" s="121">
        <f t="shared" si="76"/>
        <v>19800</v>
      </c>
      <c r="N165" s="117">
        <f t="shared" si="92"/>
        <v>0</v>
      </c>
      <c r="O165" s="118">
        <v>0.55000000000000004</v>
      </c>
      <c r="P165" s="86">
        <f t="shared" si="78"/>
        <v>550</v>
      </c>
      <c r="Q165" s="86">
        <f t="shared" si="79"/>
        <v>0</v>
      </c>
      <c r="R165" s="86">
        <f t="shared" si="80"/>
        <v>0</v>
      </c>
    </row>
    <row r="166" spans="2:18" s="102" customFormat="1" x14ac:dyDescent="0.25">
      <c r="B166" s="115"/>
      <c r="C166" s="116" t="s">
        <v>8</v>
      </c>
      <c r="D166" s="117">
        <v>3</v>
      </c>
      <c r="E166" s="118">
        <v>0.45</v>
      </c>
      <c r="F166" s="119">
        <f t="shared" si="93"/>
        <v>450</v>
      </c>
      <c r="G166" s="119">
        <f>D166*F166</f>
        <v>1350</v>
      </c>
      <c r="H166" s="119">
        <f t="shared" si="91"/>
        <v>16200</v>
      </c>
      <c r="I166" s="120">
        <v>3</v>
      </c>
      <c r="J166" s="121">
        <v>0.45</v>
      </c>
      <c r="K166" s="121">
        <f t="shared" si="74"/>
        <v>450</v>
      </c>
      <c r="L166" s="121">
        <f t="shared" si="75"/>
        <v>1350</v>
      </c>
      <c r="M166" s="121">
        <f t="shared" si="76"/>
        <v>16200</v>
      </c>
      <c r="N166" s="117">
        <f t="shared" si="92"/>
        <v>0</v>
      </c>
      <c r="O166" s="118">
        <v>0.45</v>
      </c>
      <c r="P166" s="86">
        <f t="shared" si="78"/>
        <v>450</v>
      </c>
      <c r="Q166" s="86">
        <f t="shared" si="79"/>
        <v>0</v>
      </c>
      <c r="R166" s="86">
        <f t="shared" si="80"/>
        <v>0</v>
      </c>
    </row>
    <row r="167" spans="2:18" s="102" customFormat="1" x14ac:dyDescent="0.25">
      <c r="B167" s="115"/>
      <c r="C167" s="116" t="s">
        <v>6</v>
      </c>
      <c r="D167" s="117">
        <v>1</v>
      </c>
      <c r="E167" s="118">
        <v>0.7</v>
      </c>
      <c r="F167" s="119">
        <f t="shared" si="93"/>
        <v>700</v>
      </c>
      <c r="G167" s="119">
        <f>D167*F167</f>
        <v>700</v>
      </c>
      <c r="H167" s="119">
        <f t="shared" si="91"/>
        <v>8400</v>
      </c>
      <c r="I167" s="120">
        <v>1</v>
      </c>
      <c r="J167" s="121">
        <v>0.7</v>
      </c>
      <c r="K167" s="121">
        <f t="shared" si="74"/>
        <v>700</v>
      </c>
      <c r="L167" s="121">
        <f t="shared" si="75"/>
        <v>700</v>
      </c>
      <c r="M167" s="121">
        <f t="shared" si="76"/>
        <v>8400</v>
      </c>
      <c r="N167" s="117">
        <f t="shared" si="92"/>
        <v>0</v>
      </c>
      <c r="O167" s="118">
        <v>0.7</v>
      </c>
      <c r="P167" s="86">
        <f t="shared" si="78"/>
        <v>700</v>
      </c>
      <c r="Q167" s="86">
        <f t="shared" si="79"/>
        <v>0</v>
      </c>
      <c r="R167" s="86">
        <f t="shared" si="80"/>
        <v>0</v>
      </c>
    </row>
    <row r="168" spans="2:18" s="143" customFormat="1" ht="30" x14ac:dyDescent="0.25">
      <c r="B168" s="144">
        <v>5</v>
      </c>
      <c r="C168" s="138" t="s">
        <v>102</v>
      </c>
      <c r="D168" s="139">
        <f>SUM(D169:D173)</f>
        <v>11</v>
      </c>
      <c r="E168" s="140"/>
      <c r="F168" s="140"/>
      <c r="G168" s="140">
        <f>SUM(G169:G173)</f>
        <v>6550</v>
      </c>
      <c r="H168" s="140">
        <f>SUM(H169:H173)</f>
        <v>78600</v>
      </c>
      <c r="I168" s="139">
        <f>SUM(I169:I173)</f>
        <v>11</v>
      </c>
      <c r="J168" s="140"/>
      <c r="K168" s="141"/>
      <c r="L168" s="141">
        <f>SUM(L169:L173)</f>
        <v>6550</v>
      </c>
      <c r="M168" s="141">
        <f>SUM(M169:M173)</f>
        <v>78600</v>
      </c>
      <c r="N168" s="139">
        <f>SUM(N169:N173)</f>
        <v>0</v>
      </c>
      <c r="O168" s="140"/>
      <c r="P168" s="142"/>
      <c r="Q168" s="142">
        <f>SUM(Q169:Q173)</f>
        <v>0</v>
      </c>
      <c r="R168" s="142">
        <f>SUM(R169:R173)</f>
        <v>0</v>
      </c>
    </row>
    <row r="169" spans="2:18" s="102" customFormat="1" x14ac:dyDescent="0.25">
      <c r="B169" s="115"/>
      <c r="C169" s="116" t="s">
        <v>76</v>
      </c>
      <c r="D169" s="117">
        <v>1</v>
      </c>
      <c r="E169" s="118">
        <v>1</v>
      </c>
      <c r="F169" s="119">
        <f>E169*1000</f>
        <v>1000</v>
      </c>
      <c r="G169" s="119">
        <f>D169*F169</f>
        <v>1000</v>
      </c>
      <c r="H169" s="119">
        <f t="shared" ref="H169:H173" si="94">G169*12</f>
        <v>12000</v>
      </c>
      <c r="I169" s="120">
        <v>1</v>
      </c>
      <c r="J169" s="121">
        <v>1</v>
      </c>
      <c r="K169" s="121">
        <f t="shared" si="74"/>
        <v>1000</v>
      </c>
      <c r="L169" s="121">
        <f t="shared" si="75"/>
        <v>1000</v>
      </c>
      <c r="M169" s="121">
        <f t="shared" si="76"/>
        <v>12000</v>
      </c>
      <c r="N169" s="117">
        <f t="shared" ref="N169:N173" si="95">D169-I169</f>
        <v>0</v>
      </c>
      <c r="O169" s="118">
        <v>1</v>
      </c>
      <c r="P169" s="86">
        <f t="shared" si="78"/>
        <v>1000</v>
      </c>
      <c r="Q169" s="86">
        <f t="shared" si="79"/>
        <v>0</v>
      </c>
      <c r="R169" s="86">
        <f t="shared" si="80"/>
        <v>0</v>
      </c>
    </row>
    <row r="170" spans="2:18" s="102" customFormat="1" x14ac:dyDescent="0.25">
      <c r="B170" s="115"/>
      <c r="C170" s="116" t="s">
        <v>3</v>
      </c>
      <c r="D170" s="117">
        <v>2</v>
      </c>
      <c r="E170" s="118">
        <v>0.65</v>
      </c>
      <c r="F170" s="119">
        <f t="shared" ref="F170:F173" si="96">E170*1000</f>
        <v>650</v>
      </c>
      <c r="G170" s="119">
        <f>D170*F170</f>
        <v>1300</v>
      </c>
      <c r="H170" s="119">
        <f t="shared" si="94"/>
        <v>15600</v>
      </c>
      <c r="I170" s="120">
        <v>2</v>
      </c>
      <c r="J170" s="121">
        <v>0.65</v>
      </c>
      <c r="K170" s="121">
        <f t="shared" si="74"/>
        <v>650</v>
      </c>
      <c r="L170" s="121">
        <f t="shared" si="75"/>
        <v>1300</v>
      </c>
      <c r="M170" s="121">
        <f t="shared" si="76"/>
        <v>15600</v>
      </c>
      <c r="N170" s="117">
        <f t="shared" si="95"/>
        <v>0</v>
      </c>
      <c r="O170" s="118">
        <v>0.65</v>
      </c>
      <c r="P170" s="86">
        <f t="shared" si="78"/>
        <v>650</v>
      </c>
      <c r="Q170" s="86">
        <f t="shared" si="79"/>
        <v>0</v>
      </c>
      <c r="R170" s="86">
        <f t="shared" si="80"/>
        <v>0</v>
      </c>
    </row>
    <row r="171" spans="2:18" s="102" customFormat="1" x14ac:dyDescent="0.25">
      <c r="B171" s="115"/>
      <c r="C171" s="116" t="s">
        <v>4</v>
      </c>
      <c r="D171" s="117">
        <v>4</v>
      </c>
      <c r="E171" s="118">
        <v>0.55000000000000004</v>
      </c>
      <c r="F171" s="119">
        <f t="shared" si="96"/>
        <v>550</v>
      </c>
      <c r="G171" s="119">
        <f>D171*F171</f>
        <v>2200</v>
      </c>
      <c r="H171" s="119">
        <f t="shared" si="94"/>
        <v>26400</v>
      </c>
      <c r="I171" s="120">
        <v>4</v>
      </c>
      <c r="J171" s="121">
        <v>0.55000000000000004</v>
      </c>
      <c r="K171" s="121">
        <f t="shared" si="74"/>
        <v>550</v>
      </c>
      <c r="L171" s="121">
        <f t="shared" si="75"/>
        <v>2200</v>
      </c>
      <c r="M171" s="121">
        <f t="shared" si="76"/>
        <v>26400</v>
      </c>
      <c r="N171" s="117">
        <f t="shared" si="95"/>
        <v>0</v>
      </c>
      <c r="O171" s="118">
        <v>0.55000000000000004</v>
      </c>
      <c r="P171" s="86">
        <f t="shared" si="78"/>
        <v>550</v>
      </c>
      <c r="Q171" s="86">
        <f t="shared" si="79"/>
        <v>0</v>
      </c>
      <c r="R171" s="86">
        <f t="shared" si="80"/>
        <v>0</v>
      </c>
    </row>
    <row r="172" spans="2:18" s="102" customFormat="1" x14ac:dyDescent="0.25">
      <c r="B172" s="115"/>
      <c r="C172" s="116" t="s">
        <v>8</v>
      </c>
      <c r="D172" s="117">
        <v>3</v>
      </c>
      <c r="E172" s="118">
        <v>0.45</v>
      </c>
      <c r="F172" s="119">
        <f t="shared" si="96"/>
        <v>450</v>
      </c>
      <c r="G172" s="119">
        <f>D172*F172</f>
        <v>1350</v>
      </c>
      <c r="H172" s="119">
        <f t="shared" si="94"/>
        <v>16200</v>
      </c>
      <c r="I172" s="120">
        <v>3</v>
      </c>
      <c r="J172" s="121">
        <v>0.45</v>
      </c>
      <c r="K172" s="121">
        <f t="shared" si="74"/>
        <v>450</v>
      </c>
      <c r="L172" s="121">
        <f t="shared" si="75"/>
        <v>1350</v>
      </c>
      <c r="M172" s="121">
        <f t="shared" si="76"/>
        <v>16200</v>
      </c>
      <c r="N172" s="117">
        <f t="shared" si="95"/>
        <v>0</v>
      </c>
      <c r="O172" s="118">
        <v>0.45</v>
      </c>
      <c r="P172" s="86">
        <f t="shared" si="78"/>
        <v>450</v>
      </c>
      <c r="Q172" s="86">
        <f t="shared" si="79"/>
        <v>0</v>
      </c>
      <c r="R172" s="86">
        <f t="shared" si="80"/>
        <v>0</v>
      </c>
    </row>
    <row r="173" spans="2:18" s="102" customFormat="1" x14ac:dyDescent="0.25">
      <c r="B173" s="115"/>
      <c r="C173" s="116" t="s">
        <v>6</v>
      </c>
      <c r="D173" s="117">
        <v>1</v>
      </c>
      <c r="E173" s="118">
        <v>0.7</v>
      </c>
      <c r="F173" s="119">
        <f t="shared" si="96"/>
        <v>700</v>
      </c>
      <c r="G173" s="119">
        <f>D173*F173</f>
        <v>700</v>
      </c>
      <c r="H173" s="119">
        <f t="shared" si="94"/>
        <v>8400</v>
      </c>
      <c r="I173" s="120">
        <v>1</v>
      </c>
      <c r="J173" s="121">
        <v>0.7</v>
      </c>
      <c r="K173" s="121">
        <f t="shared" si="74"/>
        <v>700</v>
      </c>
      <c r="L173" s="121">
        <f t="shared" si="75"/>
        <v>700</v>
      </c>
      <c r="M173" s="121">
        <f t="shared" si="76"/>
        <v>8400</v>
      </c>
      <c r="N173" s="117">
        <f t="shared" si="95"/>
        <v>0</v>
      </c>
      <c r="O173" s="118">
        <v>0.7</v>
      </c>
      <c r="P173" s="86">
        <f t="shared" si="78"/>
        <v>700</v>
      </c>
      <c r="Q173" s="86">
        <f t="shared" si="79"/>
        <v>0</v>
      </c>
      <c r="R173" s="86">
        <f t="shared" si="80"/>
        <v>0</v>
      </c>
    </row>
    <row r="174" spans="2:18" s="143" customFormat="1" ht="30" x14ac:dyDescent="0.25">
      <c r="B174" s="144">
        <v>6</v>
      </c>
      <c r="C174" s="138" t="s">
        <v>103</v>
      </c>
      <c r="D174" s="139">
        <f>SUM(D175:D179)</f>
        <v>7</v>
      </c>
      <c r="E174" s="140"/>
      <c r="F174" s="140"/>
      <c r="G174" s="140">
        <f>SUM(G175:G179)</f>
        <v>4350</v>
      </c>
      <c r="H174" s="140">
        <f>SUM(H175:H179)</f>
        <v>52200</v>
      </c>
      <c r="I174" s="139">
        <f>SUM(I175:I179)</f>
        <v>7</v>
      </c>
      <c r="J174" s="140"/>
      <c r="K174" s="141"/>
      <c r="L174" s="141">
        <f>SUM(L175:L179)</f>
        <v>4350</v>
      </c>
      <c r="M174" s="141">
        <f>SUM(M175:M179)</f>
        <v>52200</v>
      </c>
      <c r="N174" s="139">
        <f>SUM(N175:N179)</f>
        <v>0</v>
      </c>
      <c r="O174" s="140"/>
      <c r="P174" s="142"/>
      <c r="Q174" s="142">
        <f>SUM(Q175:Q179)</f>
        <v>0</v>
      </c>
      <c r="R174" s="142">
        <f>SUM(R175:R179)</f>
        <v>0</v>
      </c>
    </row>
    <row r="175" spans="2:18" s="102" customFormat="1" x14ac:dyDescent="0.25">
      <c r="B175" s="115"/>
      <c r="C175" s="116" t="s">
        <v>76</v>
      </c>
      <c r="D175" s="117">
        <v>1</v>
      </c>
      <c r="E175" s="118">
        <v>1</v>
      </c>
      <c r="F175" s="119">
        <f>E175*1000</f>
        <v>1000</v>
      </c>
      <c r="G175" s="119">
        <f>D175*F175</f>
        <v>1000</v>
      </c>
      <c r="H175" s="119">
        <f t="shared" ref="H175:H179" si="97">G175*12</f>
        <v>12000</v>
      </c>
      <c r="I175" s="120">
        <v>1</v>
      </c>
      <c r="J175" s="121">
        <v>1</v>
      </c>
      <c r="K175" s="121">
        <f t="shared" si="74"/>
        <v>1000</v>
      </c>
      <c r="L175" s="121">
        <f t="shared" si="75"/>
        <v>1000</v>
      </c>
      <c r="M175" s="121">
        <f t="shared" si="76"/>
        <v>12000</v>
      </c>
      <c r="N175" s="117">
        <f t="shared" ref="N175:N179" si="98">D175-I175</f>
        <v>0</v>
      </c>
      <c r="O175" s="118">
        <v>1</v>
      </c>
      <c r="P175" s="86">
        <f t="shared" si="78"/>
        <v>1000</v>
      </c>
      <c r="Q175" s="86">
        <f t="shared" si="79"/>
        <v>0</v>
      </c>
      <c r="R175" s="86">
        <f t="shared" si="80"/>
        <v>0</v>
      </c>
    </row>
    <row r="176" spans="2:18" s="102" customFormat="1" x14ac:dyDescent="0.25">
      <c r="B176" s="115"/>
      <c r="C176" s="116" t="s">
        <v>3</v>
      </c>
      <c r="D176" s="117">
        <v>1</v>
      </c>
      <c r="E176" s="118">
        <v>0.65</v>
      </c>
      <c r="F176" s="119">
        <f t="shared" ref="F176:F179" si="99">E176*1000</f>
        <v>650</v>
      </c>
      <c r="G176" s="119">
        <f>D176*F176</f>
        <v>650</v>
      </c>
      <c r="H176" s="119">
        <f t="shared" si="97"/>
        <v>7800</v>
      </c>
      <c r="I176" s="120">
        <v>1</v>
      </c>
      <c r="J176" s="121">
        <v>0.65</v>
      </c>
      <c r="K176" s="121">
        <f t="shared" si="74"/>
        <v>650</v>
      </c>
      <c r="L176" s="121">
        <f t="shared" si="75"/>
        <v>650</v>
      </c>
      <c r="M176" s="121">
        <f t="shared" si="76"/>
        <v>7800</v>
      </c>
      <c r="N176" s="117">
        <f t="shared" si="98"/>
        <v>0</v>
      </c>
      <c r="O176" s="118">
        <v>0.65</v>
      </c>
      <c r="P176" s="86">
        <f t="shared" si="78"/>
        <v>650</v>
      </c>
      <c r="Q176" s="86">
        <f t="shared" si="79"/>
        <v>0</v>
      </c>
      <c r="R176" s="86">
        <f t="shared" si="80"/>
        <v>0</v>
      </c>
    </row>
    <row r="177" spans="2:18" s="102" customFormat="1" x14ac:dyDescent="0.25">
      <c r="B177" s="115"/>
      <c r="C177" s="116" t="s">
        <v>4</v>
      </c>
      <c r="D177" s="117">
        <v>2</v>
      </c>
      <c r="E177" s="118">
        <v>0.55000000000000004</v>
      </c>
      <c r="F177" s="119">
        <f t="shared" si="99"/>
        <v>550</v>
      </c>
      <c r="G177" s="119">
        <f>D177*F177</f>
        <v>1100</v>
      </c>
      <c r="H177" s="119">
        <f t="shared" si="97"/>
        <v>13200</v>
      </c>
      <c r="I177" s="120">
        <v>2</v>
      </c>
      <c r="J177" s="121">
        <v>0.55000000000000004</v>
      </c>
      <c r="K177" s="121">
        <f t="shared" si="74"/>
        <v>550</v>
      </c>
      <c r="L177" s="121">
        <f t="shared" si="75"/>
        <v>1100</v>
      </c>
      <c r="M177" s="121">
        <f t="shared" si="76"/>
        <v>13200</v>
      </c>
      <c r="N177" s="117">
        <f t="shared" si="98"/>
        <v>0</v>
      </c>
      <c r="O177" s="118">
        <v>0.55000000000000004</v>
      </c>
      <c r="P177" s="86">
        <f t="shared" si="78"/>
        <v>550</v>
      </c>
      <c r="Q177" s="86">
        <f t="shared" si="79"/>
        <v>0</v>
      </c>
      <c r="R177" s="86">
        <f t="shared" si="80"/>
        <v>0</v>
      </c>
    </row>
    <row r="178" spans="2:18" s="102" customFormat="1" x14ac:dyDescent="0.25">
      <c r="B178" s="115"/>
      <c r="C178" s="116" t="s">
        <v>8</v>
      </c>
      <c r="D178" s="117">
        <v>2</v>
      </c>
      <c r="E178" s="118">
        <v>0.45</v>
      </c>
      <c r="F178" s="119">
        <f t="shared" si="99"/>
        <v>450</v>
      </c>
      <c r="G178" s="119">
        <f>D178*F178</f>
        <v>900</v>
      </c>
      <c r="H178" s="119">
        <f t="shared" si="97"/>
        <v>10800</v>
      </c>
      <c r="I178" s="120">
        <v>2</v>
      </c>
      <c r="J178" s="121">
        <v>0.45</v>
      </c>
      <c r="K178" s="121">
        <f t="shared" si="74"/>
        <v>450</v>
      </c>
      <c r="L178" s="121">
        <f t="shared" si="75"/>
        <v>900</v>
      </c>
      <c r="M178" s="121">
        <f t="shared" si="76"/>
        <v>10800</v>
      </c>
      <c r="N178" s="117">
        <f t="shared" si="98"/>
        <v>0</v>
      </c>
      <c r="O178" s="118">
        <v>0.45</v>
      </c>
      <c r="P178" s="86">
        <f t="shared" si="78"/>
        <v>450</v>
      </c>
      <c r="Q178" s="86">
        <f t="shared" si="79"/>
        <v>0</v>
      </c>
      <c r="R178" s="86">
        <f t="shared" si="80"/>
        <v>0</v>
      </c>
    </row>
    <row r="179" spans="2:18" s="102" customFormat="1" x14ac:dyDescent="0.25">
      <c r="B179" s="115"/>
      <c r="C179" s="116" t="s">
        <v>6</v>
      </c>
      <c r="D179" s="117">
        <v>1</v>
      </c>
      <c r="E179" s="118">
        <v>0.7</v>
      </c>
      <c r="F179" s="119">
        <f t="shared" si="99"/>
        <v>700</v>
      </c>
      <c r="G179" s="119">
        <f>D179*F179</f>
        <v>700</v>
      </c>
      <c r="H179" s="119">
        <f t="shared" si="97"/>
        <v>8400</v>
      </c>
      <c r="I179" s="120">
        <v>1</v>
      </c>
      <c r="J179" s="121">
        <v>0.7</v>
      </c>
      <c r="K179" s="121">
        <f t="shared" si="74"/>
        <v>700</v>
      </c>
      <c r="L179" s="121">
        <f t="shared" si="75"/>
        <v>700</v>
      </c>
      <c r="M179" s="121">
        <f t="shared" si="76"/>
        <v>8400</v>
      </c>
      <c r="N179" s="117">
        <f t="shared" si="98"/>
        <v>0</v>
      </c>
      <c r="O179" s="118">
        <v>0.7</v>
      </c>
      <c r="P179" s="86">
        <f t="shared" si="78"/>
        <v>700</v>
      </c>
      <c r="Q179" s="86">
        <f t="shared" si="79"/>
        <v>0</v>
      </c>
      <c r="R179" s="86">
        <f t="shared" si="80"/>
        <v>0</v>
      </c>
    </row>
    <row r="180" spans="2:18" s="143" customFormat="1" x14ac:dyDescent="0.25">
      <c r="B180" s="144">
        <v>7</v>
      </c>
      <c r="C180" s="138" t="s">
        <v>104</v>
      </c>
      <c r="D180" s="139">
        <f>SUM(D181:D185)</f>
        <v>5</v>
      </c>
      <c r="E180" s="140"/>
      <c r="F180" s="140"/>
      <c r="G180" s="140">
        <f>SUM(G181:G185)</f>
        <v>3350</v>
      </c>
      <c r="H180" s="140">
        <f>SUM(H181:H185)</f>
        <v>40200</v>
      </c>
      <c r="I180" s="139">
        <f>SUM(I181:I185)</f>
        <v>5</v>
      </c>
      <c r="J180" s="140"/>
      <c r="K180" s="141"/>
      <c r="L180" s="141">
        <f>SUM(L181:L185)</f>
        <v>3350</v>
      </c>
      <c r="M180" s="141">
        <f>SUM(M181:M185)</f>
        <v>40200</v>
      </c>
      <c r="N180" s="139">
        <f>SUM(N181:N185)</f>
        <v>0</v>
      </c>
      <c r="O180" s="140"/>
      <c r="P180" s="142"/>
      <c r="Q180" s="142">
        <f>SUM(Q181:Q185)</f>
        <v>0</v>
      </c>
      <c r="R180" s="142">
        <f>SUM(R181:R185)</f>
        <v>0</v>
      </c>
    </row>
    <row r="181" spans="2:18" s="102" customFormat="1" x14ac:dyDescent="0.25">
      <c r="B181" s="115"/>
      <c r="C181" s="116" t="s">
        <v>76</v>
      </c>
      <c r="D181" s="117">
        <v>1</v>
      </c>
      <c r="E181" s="118">
        <v>1</v>
      </c>
      <c r="F181" s="119">
        <f>E181*1000</f>
        <v>1000</v>
      </c>
      <c r="G181" s="119">
        <f>D181*F181</f>
        <v>1000</v>
      </c>
      <c r="H181" s="119">
        <f t="shared" ref="H181:H185" si="100">G181*12</f>
        <v>12000</v>
      </c>
      <c r="I181" s="120">
        <v>1</v>
      </c>
      <c r="J181" s="121">
        <v>1</v>
      </c>
      <c r="K181" s="121">
        <f t="shared" si="74"/>
        <v>1000</v>
      </c>
      <c r="L181" s="121">
        <f t="shared" si="75"/>
        <v>1000</v>
      </c>
      <c r="M181" s="121">
        <f t="shared" si="76"/>
        <v>12000</v>
      </c>
      <c r="N181" s="117">
        <f t="shared" ref="N181:N185" si="101">D181-I181</f>
        <v>0</v>
      </c>
      <c r="O181" s="118">
        <v>1</v>
      </c>
      <c r="P181" s="86">
        <f t="shared" si="78"/>
        <v>1000</v>
      </c>
      <c r="Q181" s="86">
        <f t="shared" si="79"/>
        <v>0</v>
      </c>
      <c r="R181" s="86">
        <f t="shared" si="80"/>
        <v>0</v>
      </c>
    </row>
    <row r="182" spans="2:18" s="102" customFormat="1" x14ac:dyDescent="0.25">
      <c r="B182" s="115"/>
      <c r="C182" s="116" t="s">
        <v>3</v>
      </c>
      <c r="D182" s="117">
        <v>1</v>
      </c>
      <c r="E182" s="118">
        <v>0.65</v>
      </c>
      <c r="F182" s="119">
        <f t="shared" ref="F182:F185" si="102">E182*1000</f>
        <v>650</v>
      </c>
      <c r="G182" s="119">
        <f>D182*F182</f>
        <v>650</v>
      </c>
      <c r="H182" s="119">
        <f t="shared" si="100"/>
        <v>7800</v>
      </c>
      <c r="I182" s="120">
        <v>1</v>
      </c>
      <c r="J182" s="121">
        <v>0.65</v>
      </c>
      <c r="K182" s="121">
        <f t="shared" si="74"/>
        <v>650</v>
      </c>
      <c r="L182" s="121">
        <f t="shared" si="75"/>
        <v>650</v>
      </c>
      <c r="M182" s="121">
        <f t="shared" si="76"/>
        <v>7800</v>
      </c>
      <c r="N182" s="117">
        <f t="shared" si="101"/>
        <v>0</v>
      </c>
      <c r="O182" s="118">
        <v>0.65</v>
      </c>
      <c r="P182" s="86">
        <f t="shared" si="78"/>
        <v>650</v>
      </c>
      <c r="Q182" s="86">
        <f t="shared" si="79"/>
        <v>0</v>
      </c>
      <c r="R182" s="86">
        <f t="shared" si="80"/>
        <v>0</v>
      </c>
    </row>
    <row r="183" spans="2:18" s="102" customFormat="1" x14ac:dyDescent="0.25">
      <c r="B183" s="115"/>
      <c r="C183" s="116" t="s">
        <v>4</v>
      </c>
      <c r="D183" s="117">
        <v>1</v>
      </c>
      <c r="E183" s="118">
        <v>0.55000000000000004</v>
      </c>
      <c r="F183" s="119">
        <f t="shared" si="102"/>
        <v>550</v>
      </c>
      <c r="G183" s="119">
        <f>D183*F183</f>
        <v>550</v>
      </c>
      <c r="H183" s="119">
        <f t="shared" si="100"/>
        <v>6600</v>
      </c>
      <c r="I183" s="120">
        <v>1</v>
      </c>
      <c r="J183" s="121">
        <v>0.55000000000000004</v>
      </c>
      <c r="K183" s="121">
        <f t="shared" si="74"/>
        <v>550</v>
      </c>
      <c r="L183" s="121">
        <f t="shared" si="75"/>
        <v>550</v>
      </c>
      <c r="M183" s="121">
        <f t="shared" si="76"/>
        <v>6600</v>
      </c>
      <c r="N183" s="117">
        <f t="shared" si="101"/>
        <v>0</v>
      </c>
      <c r="O183" s="118">
        <v>0.55000000000000004</v>
      </c>
      <c r="P183" s="86">
        <f t="shared" si="78"/>
        <v>550</v>
      </c>
      <c r="Q183" s="86">
        <f t="shared" si="79"/>
        <v>0</v>
      </c>
      <c r="R183" s="86">
        <f t="shared" si="80"/>
        <v>0</v>
      </c>
    </row>
    <row r="184" spans="2:18" s="102" customFormat="1" x14ac:dyDescent="0.25">
      <c r="B184" s="115"/>
      <c r="C184" s="116" t="s">
        <v>8</v>
      </c>
      <c r="D184" s="117">
        <v>1</v>
      </c>
      <c r="E184" s="118">
        <v>0.45</v>
      </c>
      <c r="F184" s="119">
        <f t="shared" si="102"/>
        <v>450</v>
      </c>
      <c r="G184" s="119">
        <f>D184*F184</f>
        <v>450</v>
      </c>
      <c r="H184" s="119">
        <f t="shared" si="100"/>
        <v>5400</v>
      </c>
      <c r="I184" s="120">
        <v>1</v>
      </c>
      <c r="J184" s="121">
        <v>0.45</v>
      </c>
      <c r="K184" s="121">
        <f t="shared" si="74"/>
        <v>450</v>
      </c>
      <c r="L184" s="121">
        <f t="shared" si="75"/>
        <v>450</v>
      </c>
      <c r="M184" s="121">
        <f t="shared" si="76"/>
        <v>5400</v>
      </c>
      <c r="N184" s="117">
        <f t="shared" si="101"/>
        <v>0</v>
      </c>
      <c r="O184" s="118">
        <v>0.45</v>
      </c>
      <c r="P184" s="86">
        <f t="shared" si="78"/>
        <v>450</v>
      </c>
      <c r="Q184" s="86">
        <f t="shared" si="79"/>
        <v>0</v>
      </c>
      <c r="R184" s="86">
        <f t="shared" si="80"/>
        <v>0</v>
      </c>
    </row>
    <row r="185" spans="2:18" s="102" customFormat="1" x14ac:dyDescent="0.25">
      <c r="B185" s="115"/>
      <c r="C185" s="116" t="s">
        <v>6</v>
      </c>
      <c r="D185" s="117">
        <v>1</v>
      </c>
      <c r="E185" s="118">
        <v>0.7</v>
      </c>
      <c r="F185" s="119">
        <f t="shared" si="102"/>
        <v>700</v>
      </c>
      <c r="G185" s="119">
        <f>D185*F185</f>
        <v>700</v>
      </c>
      <c r="H185" s="119">
        <f t="shared" si="100"/>
        <v>8400</v>
      </c>
      <c r="I185" s="120">
        <v>1</v>
      </c>
      <c r="J185" s="121">
        <v>0.7</v>
      </c>
      <c r="K185" s="121">
        <f t="shared" si="74"/>
        <v>700</v>
      </c>
      <c r="L185" s="121">
        <f t="shared" si="75"/>
        <v>700</v>
      </c>
      <c r="M185" s="121">
        <f t="shared" si="76"/>
        <v>8400</v>
      </c>
      <c r="N185" s="117">
        <f t="shared" si="101"/>
        <v>0</v>
      </c>
      <c r="O185" s="118">
        <v>0.7</v>
      </c>
      <c r="P185" s="86">
        <f t="shared" si="78"/>
        <v>700</v>
      </c>
      <c r="Q185" s="86">
        <f t="shared" si="79"/>
        <v>0</v>
      </c>
      <c r="R185" s="86">
        <f t="shared" si="80"/>
        <v>0</v>
      </c>
    </row>
    <row r="186" spans="2:18" s="143" customFormat="1" x14ac:dyDescent="0.25">
      <c r="B186" s="144">
        <v>8</v>
      </c>
      <c r="C186" s="138" t="s">
        <v>105</v>
      </c>
      <c r="D186" s="139">
        <f>SUM(D187:D191)</f>
        <v>9</v>
      </c>
      <c r="E186" s="140"/>
      <c r="F186" s="140"/>
      <c r="G186" s="140">
        <f>SUM(G187:G191)</f>
        <v>5350</v>
      </c>
      <c r="H186" s="140">
        <f>SUM(H187:H191)</f>
        <v>64200</v>
      </c>
      <c r="I186" s="139">
        <f>SUM(I187:I191)</f>
        <v>9</v>
      </c>
      <c r="J186" s="140"/>
      <c r="K186" s="141"/>
      <c r="L186" s="141">
        <f>SUM(L187:L191)</f>
        <v>5350</v>
      </c>
      <c r="M186" s="141">
        <f>SUM(M187:M191)</f>
        <v>64200</v>
      </c>
      <c r="N186" s="139">
        <f>SUM(N187:N191)</f>
        <v>0</v>
      </c>
      <c r="O186" s="140"/>
      <c r="P186" s="142"/>
      <c r="Q186" s="142">
        <f>SUM(Q187:Q191)</f>
        <v>0</v>
      </c>
      <c r="R186" s="142">
        <f>SUM(R187:R191)</f>
        <v>0</v>
      </c>
    </row>
    <row r="187" spans="2:18" s="102" customFormat="1" x14ac:dyDescent="0.25">
      <c r="B187" s="115"/>
      <c r="C187" s="116" t="s">
        <v>106</v>
      </c>
      <c r="D187" s="117">
        <v>1</v>
      </c>
      <c r="E187" s="118">
        <v>1</v>
      </c>
      <c r="F187" s="119">
        <f>E187*1000</f>
        <v>1000</v>
      </c>
      <c r="G187" s="119">
        <f>D187*F187</f>
        <v>1000</v>
      </c>
      <c r="H187" s="119">
        <f t="shared" ref="H187:H191" si="103">G187*12</f>
        <v>12000</v>
      </c>
      <c r="I187" s="120">
        <v>1</v>
      </c>
      <c r="J187" s="121">
        <v>1</v>
      </c>
      <c r="K187" s="121">
        <f t="shared" si="74"/>
        <v>1000</v>
      </c>
      <c r="L187" s="121">
        <f t="shared" si="75"/>
        <v>1000</v>
      </c>
      <c r="M187" s="121">
        <f t="shared" si="76"/>
        <v>12000</v>
      </c>
      <c r="N187" s="117">
        <f t="shared" ref="N187:N191" si="104">D187-I187</f>
        <v>0</v>
      </c>
      <c r="O187" s="118">
        <v>1</v>
      </c>
      <c r="P187" s="86">
        <f t="shared" si="78"/>
        <v>1000</v>
      </c>
      <c r="Q187" s="86">
        <f t="shared" si="79"/>
        <v>0</v>
      </c>
      <c r="R187" s="86">
        <f t="shared" si="80"/>
        <v>0</v>
      </c>
    </row>
    <row r="188" spans="2:18" s="102" customFormat="1" x14ac:dyDescent="0.25">
      <c r="B188" s="115"/>
      <c r="C188" s="116" t="s">
        <v>3</v>
      </c>
      <c r="D188" s="117">
        <v>1</v>
      </c>
      <c r="E188" s="118">
        <v>0.65</v>
      </c>
      <c r="F188" s="119">
        <f>E188*1000</f>
        <v>650</v>
      </c>
      <c r="G188" s="119">
        <f>D188*F188</f>
        <v>650</v>
      </c>
      <c r="H188" s="119">
        <f t="shared" si="103"/>
        <v>7800</v>
      </c>
      <c r="I188" s="120">
        <v>1</v>
      </c>
      <c r="J188" s="121">
        <v>0.65</v>
      </c>
      <c r="K188" s="121">
        <f t="shared" si="74"/>
        <v>650</v>
      </c>
      <c r="L188" s="121">
        <f t="shared" si="75"/>
        <v>650</v>
      </c>
      <c r="M188" s="121">
        <f t="shared" si="76"/>
        <v>7800</v>
      </c>
      <c r="N188" s="117">
        <f t="shared" si="104"/>
        <v>0</v>
      </c>
      <c r="O188" s="118">
        <v>0.65</v>
      </c>
      <c r="P188" s="86">
        <f t="shared" si="78"/>
        <v>650</v>
      </c>
      <c r="Q188" s="86">
        <f t="shared" si="79"/>
        <v>0</v>
      </c>
      <c r="R188" s="86">
        <f t="shared" si="80"/>
        <v>0</v>
      </c>
    </row>
    <row r="189" spans="2:18" s="102" customFormat="1" x14ac:dyDescent="0.25">
      <c r="B189" s="115"/>
      <c r="C189" s="116" t="s">
        <v>4</v>
      </c>
      <c r="D189" s="117">
        <v>3</v>
      </c>
      <c r="E189" s="118">
        <v>0.55000000000000004</v>
      </c>
      <c r="F189" s="119">
        <f t="shared" ref="F189:F191" si="105">E189*1000</f>
        <v>550</v>
      </c>
      <c r="G189" s="119">
        <f>D189*F189</f>
        <v>1650</v>
      </c>
      <c r="H189" s="119">
        <f t="shared" si="103"/>
        <v>19800</v>
      </c>
      <c r="I189" s="120">
        <v>3</v>
      </c>
      <c r="J189" s="121">
        <v>0.55000000000000004</v>
      </c>
      <c r="K189" s="121">
        <f t="shared" si="74"/>
        <v>550</v>
      </c>
      <c r="L189" s="121">
        <f t="shared" si="75"/>
        <v>1650</v>
      </c>
      <c r="M189" s="121">
        <f t="shared" si="76"/>
        <v>19800</v>
      </c>
      <c r="N189" s="117">
        <f t="shared" si="104"/>
        <v>0</v>
      </c>
      <c r="O189" s="118">
        <v>0.55000000000000004</v>
      </c>
      <c r="P189" s="86">
        <f t="shared" si="78"/>
        <v>550</v>
      </c>
      <c r="Q189" s="86">
        <f t="shared" si="79"/>
        <v>0</v>
      </c>
      <c r="R189" s="86">
        <f t="shared" si="80"/>
        <v>0</v>
      </c>
    </row>
    <row r="190" spans="2:18" s="102" customFormat="1" x14ac:dyDescent="0.25">
      <c r="B190" s="115"/>
      <c r="C190" s="116" t="s">
        <v>8</v>
      </c>
      <c r="D190" s="117">
        <v>3</v>
      </c>
      <c r="E190" s="118">
        <v>0.45</v>
      </c>
      <c r="F190" s="119">
        <f t="shared" si="105"/>
        <v>450</v>
      </c>
      <c r="G190" s="119">
        <f>D190*F190</f>
        <v>1350</v>
      </c>
      <c r="H190" s="119">
        <f t="shared" si="103"/>
        <v>16200</v>
      </c>
      <c r="I190" s="120">
        <v>3</v>
      </c>
      <c r="J190" s="121">
        <v>0.45</v>
      </c>
      <c r="K190" s="121">
        <f t="shared" si="74"/>
        <v>450</v>
      </c>
      <c r="L190" s="121">
        <f t="shared" si="75"/>
        <v>1350</v>
      </c>
      <c r="M190" s="121">
        <f t="shared" si="76"/>
        <v>16200</v>
      </c>
      <c r="N190" s="117">
        <f t="shared" si="104"/>
        <v>0</v>
      </c>
      <c r="O190" s="118">
        <v>0.45</v>
      </c>
      <c r="P190" s="86">
        <f t="shared" si="78"/>
        <v>450</v>
      </c>
      <c r="Q190" s="86">
        <f t="shared" si="79"/>
        <v>0</v>
      </c>
      <c r="R190" s="86">
        <f t="shared" si="80"/>
        <v>0</v>
      </c>
    </row>
    <row r="191" spans="2:18" s="102" customFormat="1" x14ac:dyDescent="0.25">
      <c r="B191" s="115"/>
      <c r="C191" s="116" t="s">
        <v>6</v>
      </c>
      <c r="D191" s="117">
        <v>1</v>
      </c>
      <c r="E191" s="118">
        <v>0.7</v>
      </c>
      <c r="F191" s="119">
        <f t="shared" si="105"/>
        <v>700</v>
      </c>
      <c r="G191" s="119">
        <f>D191*F191</f>
        <v>700</v>
      </c>
      <c r="H191" s="119">
        <f t="shared" si="103"/>
        <v>8400</v>
      </c>
      <c r="I191" s="120">
        <v>1</v>
      </c>
      <c r="J191" s="121">
        <v>0.7</v>
      </c>
      <c r="K191" s="121">
        <f t="shared" si="74"/>
        <v>700</v>
      </c>
      <c r="L191" s="121">
        <f t="shared" si="75"/>
        <v>700</v>
      </c>
      <c r="M191" s="121">
        <f t="shared" si="76"/>
        <v>8400</v>
      </c>
      <c r="N191" s="117">
        <f t="shared" si="104"/>
        <v>0</v>
      </c>
      <c r="O191" s="118">
        <v>0.7</v>
      </c>
      <c r="P191" s="86">
        <f t="shared" si="78"/>
        <v>700</v>
      </c>
      <c r="Q191" s="86">
        <f t="shared" si="79"/>
        <v>0</v>
      </c>
      <c r="R191" s="86">
        <f t="shared" si="80"/>
        <v>0</v>
      </c>
    </row>
    <row r="192" spans="2:18" ht="36" customHeight="1" x14ac:dyDescent="0.25">
      <c r="B192" s="112" t="s">
        <v>176</v>
      </c>
      <c r="C192" s="110" t="s">
        <v>107</v>
      </c>
      <c r="D192" s="111">
        <f>SUM(D193:D202)</f>
        <v>29</v>
      </c>
      <c r="E192" s="112"/>
      <c r="F192" s="112"/>
      <c r="G192" s="112">
        <f>SUM(G193:G202)</f>
        <v>22600</v>
      </c>
      <c r="H192" s="112">
        <f>SUM(H193:H202)</f>
        <v>271200</v>
      </c>
      <c r="I192" s="111">
        <f>SUM(I193:I202)</f>
        <v>25</v>
      </c>
      <c r="J192" s="112"/>
      <c r="K192" s="123"/>
      <c r="L192" s="123">
        <f>SUM(L193:L202)</f>
        <v>20100</v>
      </c>
      <c r="M192" s="123">
        <f>SUM(M193:M202)</f>
        <v>241200</v>
      </c>
      <c r="N192" s="111">
        <f>SUM(N193:N202)</f>
        <v>4</v>
      </c>
      <c r="O192" s="112"/>
      <c r="P192" s="124"/>
      <c r="Q192" s="124">
        <f>SUM(Q193:Q202)</f>
        <v>2500</v>
      </c>
      <c r="R192" s="124">
        <f>SUM(R193:R202)</f>
        <v>30000</v>
      </c>
    </row>
    <row r="193" spans="2:18" s="102" customFormat="1" x14ac:dyDescent="0.25">
      <c r="B193" s="115"/>
      <c r="C193" s="116" t="s">
        <v>71</v>
      </c>
      <c r="D193" s="117">
        <v>1</v>
      </c>
      <c r="E193" s="118">
        <v>1.8</v>
      </c>
      <c r="F193" s="119">
        <f>E193*1000</f>
        <v>1800</v>
      </c>
      <c r="G193" s="119">
        <f t="shared" ref="G193:G202" si="106">D193*F193</f>
        <v>1800</v>
      </c>
      <c r="H193" s="119">
        <f t="shared" ref="H193:H202" si="107">G193*12</f>
        <v>21600</v>
      </c>
      <c r="I193" s="120">
        <v>1</v>
      </c>
      <c r="J193" s="121">
        <v>1.8</v>
      </c>
      <c r="K193" s="121">
        <f t="shared" si="74"/>
        <v>1800</v>
      </c>
      <c r="L193" s="121">
        <f t="shared" si="75"/>
        <v>1800</v>
      </c>
      <c r="M193" s="121">
        <f t="shared" si="76"/>
        <v>21600</v>
      </c>
      <c r="N193" s="117">
        <f t="shared" ref="N193:N202" si="108">D193-I193</f>
        <v>0</v>
      </c>
      <c r="O193" s="118">
        <v>1.8</v>
      </c>
      <c r="P193" s="86">
        <f t="shared" si="78"/>
        <v>1800</v>
      </c>
      <c r="Q193" s="86">
        <f t="shared" si="79"/>
        <v>0</v>
      </c>
      <c r="R193" s="86">
        <f t="shared" si="80"/>
        <v>0</v>
      </c>
    </row>
    <row r="194" spans="2:18" s="102" customFormat="1" x14ac:dyDescent="0.25">
      <c r="B194" s="115"/>
      <c r="C194" s="116" t="s">
        <v>2</v>
      </c>
      <c r="D194" s="117">
        <v>2</v>
      </c>
      <c r="E194" s="118">
        <v>1.3</v>
      </c>
      <c r="F194" s="119">
        <f t="shared" ref="F194:F202" si="109">E194*1000</f>
        <v>1300</v>
      </c>
      <c r="G194" s="119">
        <f t="shared" si="106"/>
        <v>2600</v>
      </c>
      <c r="H194" s="119">
        <f t="shared" si="107"/>
        <v>31200</v>
      </c>
      <c r="I194" s="120">
        <v>2</v>
      </c>
      <c r="J194" s="121">
        <v>1.3</v>
      </c>
      <c r="K194" s="121">
        <f t="shared" si="74"/>
        <v>1300</v>
      </c>
      <c r="L194" s="121">
        <f t="shared" si="75"/>
        <v>2600</v>
      </c>
      <c r="M194" s="121">
        <f t="shared" si="76"/>
        <v>31200</v>
      </c>
      <c r="N194" s="117">
        <f t="shared" si="108"/>
        <v>0</v>
      </c>
      <c r="O194" s="118">
        <v>1.3</v>
      </c>
      <c r="P194" s="86">
        <f t="shared" si="78"/>
        <v>1300</v>
      </c>
      <c r="Q194" s="86">
        <f t="shared" si="79"/>
        <v>0</v>
      </c>
      <c r="R194" s="86">
        <f t="shared" si="80"/>
        <v>0</v>
      </c>
    </row>
    <row r="195" spans="2:18" s="102" customFormat="1" x14ac:dyDescent="0.25">
      <c r="B195" s="115"/>
      <c r="C195" s="116" t="s">
        <v>72</v>
      </c>
      <c r="D195" s="117">
        <v>1</v>
      </c>
      <c r="E195" s="118">
        <v>0.7</v>
      </c>
      <c r="F195" s="119">
        <f t="shared" si="109"/>
        <v>700</v>
      </c>
      <c r="G195" s="119">
        <f t="shared" si="106"/>
        <v>700</v>
      </c>
      <c r="H195" s="119">
        <f t="shared" si="107"/>
        <v>8400</v>
      </c>
      <c r="I195" s="120">
        <v>1</v>
      </c>
      <c r="J195" s="121">
        <v>0.7</v>
      </c>
      <c r="K195" s="121">
        <f t="shared" si="74"/>
        <v>700</v>
      </c>
      <c r="L195" s="121">
        <f t="shared" si="75"/>
        <v>700</v>
      </c>
      <c r="M195" s="121">
        <f t="shared" si="76"/>
        <v>8400</v>
      </c>
      <c r="N195" s="117">
        <f t="shared" si="108"/>
        <v>0</v>
      </c>
      <c r="O195" s="118">
        <v>0.7</v>
      </c>
      <c r="P195" s="86">
        <f t="shared" si="78"/>
        <v>700</v>
      </c>
      <c r="Q195" s="86">
        <f t="shared" si="79"/>
        <v>0</v>
      </c>
      <c r="R195" s="86">
        <f t="shared" si="80"/>
        <v>0</v>
      </c>
    </row>
    <row r="196" spans="2:18" s="102" customFormat="1" x14ac:dyDescent="0.25">
      <c r="B196" s="115"/>
      <c r="C196" s="116" t="s">
        <v>10</v>
      </c>
      <c r="D196" s="117">
        <v>1</v>
      </c>
      <c r="E196" s="118">
        <v>0.8</v>
      </c>
      <c r="F196" s="119">
        <f t="shared" si="109"/>
        <v>800</v>
      </c>
      <c r="G196" s="119">
        <f t="shared" si="106"/>
        <v>800</v>
      </c>
      <c r="H196" s="119">
        <f t="shared" si="107"/>
        <v>9600</v>
      </c>
      <c r="I196" s="120">
        <v>1</v>
      </c>
      <c r="J196" s="121">
        <v>0.8</v>
      </c>
      <c r="K196" s="121">
        <f t="shared" si="74"/>
        <v>800</v>
      </c>
      <c r="L196" s="121">
        <f t="shared" si="75"/>
        <v>800</v>
      </c>
      <c r="M196" s="121">
        <f t="shared" si="76"/>
        <v>9600</v>
      </c>
      <c r="N196" s="117">
        <f t="shared" si="108"/>
        <v>0</v>
      </c>
      <c r="O196" s="118">
        <v>0.8</v>
      </c>
      <c r="P196" s="86">
        <f t="shared" si="78"/>
        <v>800</v>
      </c>
      <c r="Q196" s="86">
        <f t="shared" si="79"/>
        <v>0</v>
      </c>
      <c r="R196" s="86">
        <f t="shared" si="80"/>
        <v>0</v>
      </c>
    </row>
    <row r="197" spans="2:18" s="102" customFormat="1" x14ac:dyDescent="0.25">
      <c r="B197" s="115"/>
      <c r="C197" s="116" t="s">
        <v>73</v>
      </c>
      <c r="D197" s="117">
        <v>6</v>
      </c>
      <c r="E197" s="118">
        <v>1</v>
      </c>
      <c r="F197" s="119">
        <f t="shared" si="109"/>
        <v>1000</v>
      </c>
      <c r="G197" s="119">
        <f t="shared" si="106"/>
        <v>6000</v>
      </c>
      <c r="H197" s="119">
        <f t="shared" si="107"/>
        <v>72000</v>
      </c>
      <c r="I197" s="120">
        <v>6</v>
      </c>
      <c r="J197" s="121">
        <v>1</v>
      </c>
      <c r="K197" s="121">
        <f t="shared" si="74"/>
        <v>1000</v>
      </c>
      <c r="L197" s="121">
        <f t="shared" si="75"/>
        <v>6000</v>
      </c>
      <c r="M197" s="121">
        <f t="shared" si="76"/>
        <v>72000</v>
      </c>
      <c r="N197" s="117">
        <f t="shared" si="108"/>
        <v>0</v>
      </c>
      <c r="O197" s="118">
        <v>1</v>
      </c>
      <c r="P197" s="86">
        <f t="shared" si="78"/>
        <v>1000</v>
      </c>
      <c r="Q197" s="86">
        <f t="shared" si="79"/>
        <v>0</v>
      </c>
      <c r="R197" s="86">
        <f t="shared" si="80"/>
        <v>0</v>
      </c>
    </row>
    <row r="198" spans="2:18" s="102" customFormat="1" x14ac:dyDescent="0.25">
      <c r="B198" s="115"/>
      <c r="C198" s="116" t="s">
        <v>89</v>
      </c>
      <c r="D198" s="117">
        <v>1</v>
      </c>
      <c r="E198" s="118">
        <v>0.8</v>
      </c>
      <c r="F198" s="119">
        <f t="shared" si="109"/>
        <v>800</v>
      </c>
      <c r="G198" s="119">
        <f t="shared" si="106"/>
        <v>800</v>
      </c>
      <c r="H198" s="119">
        <f t="shared" si="107"/>
        <v>9600</v>
      </c>
      <c r="I198" s="120">
        <v>0</v>
      </c>
      <c r="J198" s="121">
        <v>0.8</v>
      </c>
      <c r="K198" s="121">
        <f t="shared" ref="K198:K261" si="110">J198*1000</f>
        <v>800</v>
      </c>
      <c r="L198" s="121">
        <f t="shared" ref="L198:L261" si="111">I198*K198</f>
        <v>0</v>
      </c>
      <c r="M198" s="121">
        <f t="shared" ref="M198:M261" si="112">L198*12</f>
        <v>0</v>
      </c>
      <c r="N198" s="117">
        <f t="shared" si="108"/>
        <v>1</v>
      </c>
      <c r="O198" s="118">
        <v>0.8</v>
      </c>
      <c r="P198" s="86">
        <f t="shared" ref="P198:P261" si="113">O198*1000</f>
        <v>800</v>
      </c>
      <c r="Q198" s="86">
        <f t="shared" ref="Q198:Q261" si="114">N198*P198</f>
        <v>800</v>
      </c>
      <c r="R198" s="86">
        <f t="shared" ref="R198:R261" si="115">Q198*12</f>
        <v>9600</v>
      </c>
    </row>
    <row r="199" spans="2:18" s="102" customFormat="1" x14ac:dyDescent="0.25">
      <c r="B199" s="115"/>
      <c r="C199" s="116" t="s">
        <v>90</v>
      </c>
      <c r="D199" s="117">
        <v>1</v>
      </c>
      <c r="E199" s="118">
        <v>0.9</v>
      </c>
      <c r="F199" s="119">
        <f t="shared" si="109"/>
        <v>900</v>
      </c>
      <c r="G199" s="119">
        <f t="shared" si="106"/>
        <v>900</v>
      </c>
      <c r="H199" s="119">
        <f t="shared" si="107"/>
        <v>10800</v>
      </c>
      <c r="I199" s="120">
        <v>1</v>
      </c>
      <c r="J199" s="121">
        <v>0.9</v>
      </c>
      <c r="K199" s="121">
        <f t="shared" si="110"/>
        <v>900</v>
      </c>
      <c r="L199" s="121">
        <f t="shared" si="111"/>
        <v>900</v>
      </c>
      <c r="M199" s="121">
        <f t="shared" si="112"/>
        <v>10800</v>
      </c>
      <c r="N199" s="117">
        <f t="shared" si="108"/>
        <v>0</v>
      </c>
      <c r="O199" s="118">
        <v>0.9</v>
      </c>
      <c r="P199" s="86">
        <f t="shared" si="113"/>
        <v>900</v>
      </c>
      <c r="Q199" s="86">
        <f t="shared" si="114"/>
        <v>0</v>
      </c>
      <c r="R199" s="86">
        <f t="shared" si="115"/>
        <v>0</v>
      </c>
    </row>
    <row r="200" spans="2:18" s="102" customFormat="1" x14ac:dyDescent="0.25">
      <c r="B200" s="115"/>
      <c r="C200" s="116" t="s">
        <v>3</v>
      </c>
      <c r="D200" s="117">
        <v>3</v>
      </c>
      <c r="E200" s="118">
        <v>0.7</v>
      </c>
      <c r="F200" s="119">
        <f t="shared" si="109"/>
        <v>700</v>
      </c>
      <c r="G200" s="119">
        <f t="shared" si="106"/>
        <v>2100</v>
      </c>
      <c r="H200" s="119">
        <f t="shared" si="107"/>
        <v>25200</v>
      </c>
      <c r="I200" s="120">
        <v>3</v>
      </c>
      <c r="J200" s="121">
        <v>0.7</v>
      </c>
      <c r="K200" s="121">
        <f t="shared" si="110"/>
        <v>700</v>
      </c>
      <c r="L200" s="121">
        <f t="shared" si="111"/>
        <v>2100</v>
      </c>
      <c r="M200" s="121">
        <f t="shared" si="112"/>
        <v>25200</v>
      </c>
      <c r="N200" s="117">
        <f t="shared" si="108"/>
        <v>0</v>
      </c>
      <c r="O200" s="118">
        <v>0.7</v>
      </c>
      <c r="P200" s="86">
        <f t="shared" si="113"/>
        <v>700</v>
      </c>
      <c r="Q200" s="86">
        <f t="shared" si="114"/>
        <v>0</v>
      </c>
      <c r="R200" s="86">
        <f t="shared" si="115"/>
        <v>0</v>
      </c>
    </row>
    <row r="201" spans="2:18" s="102" customFormat="1" x14ac:dyDescent="0.25">
      <c r="B201" s="115"/>
      <c r="C201" s="116" t="s">
        <v>77</v>
      </c>
      <c r="D201" s="117">
        <v>4</v>
      </c>
      <c r="E201" s="118">
        <v>0.6</v>
      </c>
      <c r="F201" s="119">
        <f t="shared" si="109"/>
        <v>600</v>
      </c>
      <c r="G201" s="119">
        <f t="shared" si="106"/>
        <v>2400</v>
      </c>
      <c r="H201" s="119">
        <f t="shared" si="107"/>
        <v>28800</v>
      </c>
      <c r="I201" s="120">
        <v>2</v>
      </c>
      <c r="J201" s="121">
        <v>0.6</v>
      </c>
      <c r="K201" s="121">
        <f t="shared" si="110"/>
        <v>600</v>
      </c>
      <c r="L201" s="121">
        <f t="shared" si="111"/>
        <v>1200</v>
      </c>
      <c r="M201" s="121">
        <f t="shared" si="112"/>
        <v>14400</v>
      </c>
      <c r="N201" s="117">
        <f t="shared" si="108"/>
        <v>2</v>
      </c>
      <c r="O201" s="118">
        <v>0.6</v>
      </c>
      <c r="P201" s="86">
        <f t="shared" si="113"/>
        <v>600</v>
      </c>
      <c r="Q201" s="86">
        <f t="shared" si="114"/>
        <v>1200</v>
      </c>
      <c r="R201" s="86">
        <f t="shared" si="115"/>
        <v>14400</v>
      </c>
    </row>
    <row r="202" spans="2:18" s="102" customFormat="1" x14ac:dyDescent="0.25">
      <c r="B202" s="115"/>
      <c r="C202" s="116" t="s">
        <v>8</v>
      </c>
      <c r="D202" s="117">
        <v>9</v>
      </c>
      <c r="E202" s="118">
        <v>0.5</v>
      </c>
      <c r="F202" s="119">
        <f t="shared" si="109"/>
        <v>500</v>
      </c>
      <c r="G202" s="119">
        <f t="shared" si="106"/>
        <v>4500</v>
      </c>
      <c r="H202" s="119">
        <f t="shared" si="107"/>
        <v>54000</v>
      </c>
      <c r="I202" s="120">
        <v>8</v>
      </c>
      <c r="J202" s="121">
        <v>0.5</v>
      </c>
      <c r="K202" s="121">
        <f t="shared" si="110"/>
        <v>500</v>
      </c>
      <c r="L202" s="121">
        <f t="shared" si="111"/>
        <v>4000</v>
      </c>
      <c r="M202" s="121">
        <f t="shared" si="112"/>
        <v>48000</v>
      </c>
      <c r="N202" s="117">
        <f t="shared" si="108"/>
        <v>1</v>
      </c>
      <c r="O202" s="118">
        <v>0.5</v>
      </c>
      <c r="P202" s="86">
        <f t="shared" si="113"/>
        <v>500</v>
      </c>
      <c r="Q202" s="86">
        <f t="shared" si="114"/>
        <v>500</v>
      </c>
      <c r="R202" s="86">
        <f t="shared" si="115"/>
        <v>6000</v>
      </c>
    </row>
    <row r="203" spans="2:18" s="143" customFormat="1" x14ac:dyDescent="0.25">
      <c r="B203" s="144">
        <v>1</v>
      </c>
      <c r="C203" s="138" t="s">
        <v>108</v>
      </c>
      <c r="D203" s="139">
        <f>SUM(D204:D208)</f>
        <v>9</v>
      </c>
      <c r="E203" s="140"/>
      <c r="F203" s="140"/>
      <c r="G203" s="140">
        <f>SUM(G204:G208)</f>
        <v>5450</v>
      </c>
      <c r="H203" s="140">
        <f>SUM(H204:H208)</f>
        <v>65400</v>
      </c>
      <c r="I203" s="139">
        <f>SUM(I204:I208)</f>
        <v>9</v>
      </c>
      <c r="J203" s="140"/>
      <c r="K203" s="141"/>
      <c r="L203" s="141">
        <f>SUM(L204:L208)</f>
        <v>5450</v>
      </c>
      <c r="M203" s="141">
        <f>SUM(M204:M208)</f>
        <v>65400</v>
      </c>
      <c r="N203" s="139">
        <f>SUM(N204:N208)</f>
        <v>0</v>
      </c>
      <c r="O203" s="140"/>
      <c r="P203" s="142"/>
      <c r="Q203" s="142">
        <f>SUM(Q204:Q208)</f>
        <v>0</v>
      </c>
      <c r="R203" s="142">
        <f>SUM(R204:R208)</f>
        <v>0</v>
      </c>
    </row>
    <row r="204" spans="2:18" s="102" customFormat="1" x14ac:dyDescent="0.25">
      <c r="B204" s="115"/>
      <c r="C204" s="116" t="s">
        <v>76</v>
      </c>
      <c r="D204" s="117">
        <v>1</v>
      </c>
      <c r="E204" s="118">
        <v>1</v>
      </c>
      <c r="F204" s="119">
        <f>E204*1000</f>
        <v>1000</v>
      </c>
      <c r="G204" s="119">
        <f>D204*F204</f>
        <v>1000</v>
      </c>
      <c r="H204" s="119">
        <f t="shared" ref="H204:H208" si="116">G204*12</f>
        <v>12000</v>
      </c>
      <c r="I204" s="120">
        <v>1</v>
      </c>
      <c r="J204" s="121">
        <v>1</v>
      </c>
      <c r="K204" s="121">
        <f t="shared" si="110"/>
        <v>1000</v>
      </c>
      <c r="L204" s="121">
        <f t="shared" si="111"/>
        <v>1000</v>
      </c>
      <c r="M204" s="121">
        <f t="shared" si="112"/>
        <v>12000</v>
      </c>
      <c r="N204" s="117">
        <f t="shared" ref="N204:N208" si="117">D204-I204</f>
        <v>0</v>
      </c>
      <c r="O204" s="118">
        <v>1</v>
      </c>
      <c r="P204" s="86">
        <f t="shared" si="113"/>
        <v>1000</v>
      </c>
      <c r="Q204" s="86">
        <f t="shared" si="114"/>
        <v>0</v>
      </c>
      <c r="R204" s="86">
        <f t="shared" si="115"/>
        <v>0</v>
      </c>
    </row>
    <row r="205" spans="2:18" s="102" customFormat="1" x14ac:dyDescent="0.25">
      <c r="B205" s="115"/>
      <c r="C205" s="116" t="s">
        <v>3</v>
      </c>
      <c r="D205" s="117">
        <v>1</v>
      </c>
      <c r="E205" s="118">
        <v>0.65</v>
      </c>
      <c r="F205" s="119">
        <f t="shared" ref="F205:F208" si="118">E205*1000</f>
        <v>650</v>
      </c>
      <c r="G205" s="119">
        <f>D205*F205</f>
        <v>650</v>
      </c>
      <c r="H205" s="119">
        <f t="shared" si="116"/>
        <v>7800</v>
      </c>
      <c r="I205" s="120">
        <v>1</v>
      </c>
      <c r="J205" s="121">
        <v>0.65</v>
      </c>
      <c r="K205" s="121">
        <f t="shared" si="110"/>
        <v>650</v>
      </c>
      <c r="L205" s="121">
        <f t="shared" si="111"/>
        <v>650</v>
      </c>
      <c r="M205" s="121">
        <f t="shared" si="112"/>
        <v>7800</v>
      </c>
      <c r="N205" s="117">
        <f t="shared" si="117"/>
        <v>0</v>
      </c>
      <c r="O205" s="118">
        <v>0.65</v>
      </c>
      <c r="P205" s="86">
        <f t="shared" si="113"/>
        <v>650</v>
      </c>
      <c r="Q205" s="86">
        <f t="shared" si="114"/>
        <v>0</v>
      </c>
      <c r="R205" s="86">
        <f t="shared" si="115"/>
        <v>0</v>
      </c>
    </row>
    <row r="206" spans="2:18" s="102" customFormat="1" x14ac:dyDescent="0.25">
      <c r="B206" s="115"/>
      <c r="C206" s="116" t="s">
        <v>4</v>
      </c>
      <c r="D206" s="117">
        <v>4</v>
      </c>
      <c r="E206" s="118">
        <v>0.55000000000000004</v>
      </c>
      <c r="F206" s="119">
        <f t="shared" si="118"/>
        <v>550</v>
      </c>
      <c r="G206" s="119">
        <f>D206*F206</f>
        <v>2200</v>
      </c>
      <c r="H206" s="119">
        <f t="shared" si="116"/>
        <v>26400</v>
      </c>
      <c r="I206" s="120">
        <v>4</v>
      </c>
      <c r="J206" s="121">
        <v>0.55000000000000004</v>
      </c>
      <c r="K206" s="121">
        <f t="shared" si="110"/>
        <v>550</v>
      </c>
      <c r="L206" s="121">
        <f t="shared" si="111"/>
        <v>2200</v>
      </c>
      <c r="M206" s="121">
        <f t="shared" si="112"/>
        <v>26400</v>
      </c>
      <c r="N206" s="117">
        <f t="shared" si="117"/>
        <v>0</v>
      </c>
      <c r="O206" s="118">
        <v>0.55000000000000004</v>
      </c>
      <c r="P206" s="86">
        <f t="shared" si="113"/>
        <v>550</v>
      </c>
      <c r="Q206" s="86">
        <f t="shared" si="114"/>
        <v>0</v>
      </c>
      <c r="R206" s="86">
        <f t="shared" si="115"/>
        <v>0</v>
      </c>
    </row>
    <row r="207" spans="2:18" s="102" customFormat="1" x14ac:dyDescent="0.25">
      <c r="B207" s="115"/>
      <c r="C207" s="116" t="s">
        <v>8</v>
      </c>
      <c r="D207" s="117">
        <v>2</v>
      </c>
      <c r="E207" s="118">
        <v>0.45</v>
      </c>
      <c r="F207" s="119">
        <f t="shared" si="118"/>
        <v>450</v>
      </c>
      <c r="G207" s="119">
        <f>D207*F207</f>
        <v>900</v>
      </c>
      <c r="H207" s="119">
        <f t="shared" si="116"/>
        <v>10800</v>
      </c>
      <c r="I207" s="120">
        <v>2</v>
      </c>
      <c r="J207" s="121">
        <v>0.45</v>
      </c>
      <c r="K207" s="121">
        <f t="shared" si="110"/>
        <v>450</v>
      </c>
      <c r="L207" s="121">
        <f t="shared" si="111"/>
        <v>900</v>
      </c>
      <c r="M207" s="121">
        <f t="shared" si="112"/>
        <v>10800</v>
      </c>
      <c r="N207" s="117">
        <f t="shared" si="117"/>
        <v>0</v>
      </c>
      <c r="O207" s="118">
        <v>0.45</v>
      </c>
      <c r="P207" s="86">
        <f t="shared" si="113"/>
        <v>450</v>
      </c>
      <c r="Q207" s="86">
        <f t="shared" si="114"/>
        <v>0</v>
      </c>
      <c r="R207" s="86">
        <f t="shared" si="115"/>
        <v>0</v>
      </c>
    </row>
    <row r="208" spans="2:18" s="102" customFormat="1" x14ac:dyDescent="0.25">
      <c r="B208" s="115"/>
      <c r="C208" s="116" t="s">
        <v>6</v>
      </c>
      <c r="D208" s="117">
        <v>1</v>
      </c>
      <c r="E208" s="118">
        <v>0.7</v>
      </c>
      <c r="F208" s="119">
        <f t="shared" si="118"/>
        <v>700</v>
      </c>
      <c r="G208" s="119">
        <f>D208*F208</f>
        <v>700</v>
      </c>
      <c r="H208" s="119">
        <f t="shared" si="116"/>
        <v>8400</v>
      </c>
      <c r="I208" s="120">
        <v>1</v>
      </c>
      <c r="J208" s="121">
        <v>0.7</v>
      </c>
      <c r="K208" s="121">
        <f t="shared" si="110"/>
        <v>700</v>
      </c>
      <c r="L208" s="121">
        <f t="shared" si="111"/>
        <v>700</v>
      </c>
      <c r="M208" s="121">
        <f t="shared" si="112"/>
        <v>8400</v>
      </c>
      <c r="N208" s="117">
        <f t="shared" si="117"/>
        <v>0</v>
      </c>
      <c r="O208" s="118">
        <v>0.7</v>
      </c>
      <c r="P208" s="86">
        <f t="shared" si="113"/>
        <v>700</v>
      </c>
      <c r="Q208" s="86">
        <f t="shared" si="114"/>
        <v>0</v>
      </c>
      <c r="R208" s="86">
        <f t="shared" si="115"/>
        <v>0</v>
      </c>
    </row>
    <row r="209" spans="2:18" s="143" customFormat="1" x14ac:dyDescent="0.25">
      <c r="B209" s="144">
        <v>2</v>
      </c>
      <c r="C209" s="138" t="s">
        <v>109</v>
      </c>
      <c r="D209" s="139">
        <f>SUM(D210:D214)</f>
        <v>7</v>
      </c>
      <c r="E209" s="140"/>
      <c r="F209" s="140"/>
      <c r="G209" s="140">
        <f>SUM(G210:G214)</f>
        <v>4450</v>
      </c>
      <c r="H209" s="140">
        <f>SUM(H210:H214)</f>
        <v>53400</v>
      </c>
      <c r="I209" s="139">
        <f>SUM(I210:I214)</f>
        <v>7</v>
      </c>
      <c r="J209" s="140"/>
      <c r="K209" s="141"/>
      <c r="L209" s="141">
        <f>SUM(L210:L214)</f>
        <v>4450</v>
      </c>
      <c r="M209" s="141">
        <f>SUM(M210:M214)</f>
        <v>53400</v>
      </c>
      <c r="N209" s="139">
        <f>SUM(N210:N214)</f>
        <v>0</v>
      </c>
      <c r="O209" s="140"/>
      <c r="P209" s="142"/>
      <c r="Q209" s="142">
        <f>SUM(Q210:Q214)</f>
        <v>0</v>
      </c>
      <c r="R209" s="142">
        <f>SUM(R210:R214)</f>
        <v>0</v>
      </c>
    </row>
    <row r="210" spans="2:18" s="102" customFormat="1" x14ac:dyDescent="0.25">
      <c r="B210" s="115"/>
      <c r="C210" s="116" t="s">
        <v>76</v>
      </c>
      <c r="D210" s="117">
        <v>1</v>
      </c>
      <c r="E210" s="118">
        <v>1</v>
      </c>
      <c r="F210" s="119">
        <f>E210*1000</f>
        <v>1000</v>
      </c>
      <c r="G210" s="119">
        <f>D210*F210</f>
        <v>1000</v>
      </c>
      <c r="H210" s="119">
        <f t="shared" ref="H210:H214" si="119">G210*12</f>
        <v>12000</v>
      </c>
      <c r="I210" s="120">
        <v>1</v>
      </c>
      <c r="J210" s="121">
        <v>1</v>
      </c>
      <c r="K210" s="121">
        <f t="shared" si="110"/>
        <v>1000</v>
      </c>
      <c r="L210" s="121">
        <f t="shared" si="111"/>
        <v>1000</v>
      </c>
      <c r="M210" s="121">
        <f t="shared" si="112"/>
        <v>12000</v>
      </c>
      <c r="N210" s="117">
        <f t="shared" ref="N210:N214" si="120">D210-I210</f>
        <v>0</v>
      </c>
      <c r="O210" s="118">
        <v>1</v>
      </c>
      <c r="P210" s="86">
        <f t="shared" si="113"/>
        <v>1000</v>
      </c>
      <c r="Q210" s="86">
        <f t="shared" si="114"/>
        <v>0</v>
      </c>
      <c r="R210" s="86">
        <f t="shared" si="115"/>
        <v>0</v>
      </c>
    </row>
    <row r="211" spans="2:18" s="102" customFormat="1" x14ac:dyDescent="0.25">
      <c r="B211" s="115"/>
      <c r="C211" s="116" t="s">
        <v>3</v>
      </c>
      <c r="D211" s="117">
        <v>1</v>
      </c>
      <c r="E211" s="118">
        <v>0.65</v>
      </c>
      <c r="F211" s="119">
        <f t="shared" ref="F211:F214" si="121">E211*1000</f>
        <v>650</v>
      </c>
      <c r="G211" s="119">
        <f>D211*F211</f>
        <v>650</v>
      </c>
      <c r="H211" s="119">
        <f t="shared" si="119"/>
        <v>7800</v>
      </c>
      <c r="I211" s="120">
        <v>1</v>
      </c>
      <c r="J211" s="121">
        <v>0.65</v>
      </c>
      <c r="K211" s="121">
        <f t="shared" si="110"/>
        <v>650</v>
      </c>
      <c r="L211" s="121">
        <f t="shared" si="111"/>
        <v>650</v>
      </c>
      <c r="M211" s="121">
        <f t="shared" si="112"/>
        <v>7800</v>
      </c>
      <c r="N211" s="117">
        <f t="shared" si="120"/>
        <v>0</v>
      </c>
      <c r="O211" s="118">
        <v>0.65</v>
      </c>
      <c r="P211" s="86">
        <f t="shared" si="113"/>
        <v>650</v>
      </c>
      <c r="Q211" s="86">
        <f t="shared" si="114"/>
        <v>0</v>
      </c>
      <c r="R211" s="86">
        <f t="shared" si="115"/>
        <v>0</v>
      </c>
    </row>
    <row r="212" spans="2:18" s="102" customFormat="1" x14ac:dyDescent="0.25">
      <c r="B212" s="115"/>
      <c r="C212" s="116" t="s">
        <v>4</v>
      </c>
      <c r="D212" s="117">
        <v>3</v>
      </c>
      <c r="E212" s="118">
        <v>0.55000000000000004</v>
      </c>
      <c r="F212" s="119">
        <f t="shared" si="121"/>
        <v>550</v>
      </c>
      <c r="G212" s="119">
        <f>D212*F212</f>
        <v>1650</v>
      </c>
      <c r="H212" s="119">
        <f t="shared" si="119"/>
        <v>19800</v>
      </c>
      <c r="I212" s="120">
        <v>3</v>
      </c>
      <c r="J212" s="121">
        <v>0.55000000000000004</v>
      </c>
      <c r="K212" s="121">
        <f t="shared" si="110"/>
        <v>550</v>
      </c>
      <c r="L212" s="121">
        <f t="shared" si="111"/>
        <v>1650</v>
      </c>
      <c r="M212" s="121">
        <f t="shared" si="112"/>
        <v>19800</v>
      </c>
      <c r="N212" s="117">
        <f t="shared" si="120"/>
        <v>0</v>
      </c>
      <c r="O212" s="118">
        <v>0.55000000000000004</v>
      </c>
      <c r="P212" s="86">
        <f t="shared" si="113"/>
        <v>550</v>
      </c>
      <c r="Q212" s="86">
        <f t="shared" si="114"/>
        <v>0</v>
      </c>
      <c r="R212" s="86">
        <f t="shared" si="115"/>
        <v>0</v>
      </c>
    </row>
    <row r="213" spans="2:18" s="102" customFormat="1" x14ac:dyDescent="0.25">
      <c r="B213" s="115"/>
      <c r="C213" s="116" t="s">
        <v>8</v>
      </c>
      <c r="D213" s="117">
        <v>1</v>
      </c>
      <c r="E213" s="118">
        <v>0.45</v>
      </c>
      <c r="F213" s="119">
        <f t="shared" si="121"/>
        <v>450</v>
      </c>
      <c r="G213" s="119">
        <f>D213*F213</f>
        <v>450</v>
      </c>
      <c r="H213" s="119">
        <f t="shared" si="119"/>
        <v>5400</v>
      </c>
      <c r="I213" s="120">
        <v>1</v>
      </c>
      <c r="J213" s="121">
        <v>0.45</v>
      </c>
      <c r="K213" s="121">
        <f t="shared" si="110"/>
        <v>450</v>
      </c>
      <c r="L213" s="121">
        <f t="shared" si="111"/>
        <v>450</v>
      </c>
      <c r="M213" s="121">
        <f t="shared" si="112"/>
        <v>5400</v>
      </c>
      <c r="N213" s="117">
        <f t="shared" si="120"/>
        <v>0</v>
      </c>
      <c r="O213" s="118">
        <v>0.45</v>
      </c>
      <c r="P213" s="86">
        <f t="shared" si="113"/>
        <v>450</v>
      </c>
      <c r="Q213" s="86">
        <f t="shared" si="114"/>
        <v>0</v>
      </c>
      <c r="R213" s="86">
        <f t="shared" si="115"/>
        <v>0</v>
      </c>
    </row>
    <row r="214" spans="2:18" s="102" customFormat="1" x14ac:dyDescent="0.25">
      <c r="B214" s="115"/>
      <c r="C214" s="116" t="s">
        <v>6</v>
      </c>
      <c r="D214" s="117">
        <v>1</v>
      </c>
      <c r="E214" s="118">
        <v>0.7</v>
      </c>
      <c r="F214" s="119">
        <f t="shared" si="121"/>
        <v>700</v>
      </c>
      <c r="G214" s="119">
        <f>D214*F214</f>
        <v>700</v>
      </c>
      <c r="H214" s="119">
        <f t="shared" si="119"/>
        <v>8400</v>
      </c>
      <c r="I214" s="120">
        <v>1</v>
      </c>
      <c r="J214" s="121">
        <v>0.7</v>
      </c>
      <c r="K214" s="121">
        <f t="shared" si="110"/>
        <v>700</v>
      </c>
      <c r="L214" s="121">
        <f t="shared" si="111"/>
        <v>700</v>
      </c>
      <c r="M214" s="121">
        <f t="shared" si="112"/>
        <v>8400</v>
      </c>
      <c r="N214" s="117">
        <f t="shared" si="120"/>
        <v>0</v>
      </c>
      <c r="O214" s="118">
        <v>0.7</v>
      </c>
      <c r="P214" s="86">
        <f t="shared" si="113"/>
        <v>700</v>
      </c>
      <c r="Q214" s="86">
        <f t="shared" si="114"/>
        <v>0</v>
      </c>
      <c r="R214" s="86">
        <f t="shared" si="115"/>
        <v>0</v>
      </c>
    </row>
    <row r="215" spans="2:18" s="143" customFormat="1" ht="30" x14ac:dyDescent="0.25">
      <c r="B215" s="144">
        <v>3</v>
      </c>
      <c r="C215" s="138" t="s">
        <v>110</v>
      </c>
      <c r="D215" s="139">
        <f>SUM(D216:D220)</f>
        <v>9</v>
      </c>
      <c r="E215" s="140"/>
      <c r="F215" s="140"/>
      <c r="G215" s="140">
        <f>SUM(G216:G220)</f>
        <v>5350</v>
      </c>
      <c r="H215" s="140">
        <f>SUM(H216:H220)</f>
        <v>64200</v>
      </c>
      <c r="I215" s="139">
        <f>SUM(I216:I220)</f>
        <v>9</v>
      </c>
      <c r="J215" s="140"/>
      <c r="K215" s="141"/>
      <c r="L215" s="141">
        <f>SUM(L216:L220)</f>
        <v>5350</v>
      </c>
      <c r="M215" s="141">
        <f>SUM(M216:M220)</f>
        <v>64200</v>
      </c>
      <c r="N215" s="139">
        <f>SUM(N216:N220)</f>
        <v>0</v>
      </c>
      <c r="O215" s="140"/>
      <c r="P215" s="142"/>
      <c r="Q215" s="142">
        <f>SUM(Q216:Q220)</f>
        <v>0</v>
      </c>
      <c r="R215" s="142">
        <f>SUM(R216:R220)</f>
        <v>0</v>
      </c>
    </row>
    <row r="216" spans="2:18" s="102" customFormat="1" x14ac:dyDescent="0.25">
      <c r="B216" s="115"/>
      <c r="C216" s="116" t="s">
        <v>76</v>
      </c>
      <c r="D216" s="117">
        <v>1</v>
      </c>
      <c r="E216" s="118">
        <v>1</v>
      </c>
      <c r="F216" s="119">
        <f>E216*1000</f>
        <v>1000</v>
      </c>
      <c r="G216" s="119">
        <f>D216*F216</f>
        <v>1000</v>
      </c>
      <c r="H216" s="119">
        <f t="shared" ref="H216:H220" si="122">G216*12</f>
        <v>12000</v>
      </c>
      <c r="I216" s="120">
        <v>1</v>
      </c>
      <c r="J216" s="121">
        <v>1</v>
      </c>
      <c r="K216" s="121">
        <f t="shared" si="110"/>
        <v>1000</v>
      </c>
      <c r="L216" s="121">
        <f t="shared" si="111"/>
        <v>1000</v>
      </c>
      <c r="M216" s="121">
        <f t="shared" si="112"/>
        <v>12000</v>
      </c>
      <c r="N216" s="117">
        <f t="shared" ref="N216:N220" si="123">D216-I216</f>
        <v>0</v>
      </c>
      <c r="O216" s="118">
        <v>1</v>
      </c>
      <c r="P216" s="86">
        <f t="shared" si="113"/>
        <v>1000</v>
      </c>
      <c r="Q216" s="86">
        <f t="shared" si="114"/>
        <v>0</v>
      </c>
      <c r="R216" s="86">
        <f t="shared" si="115"/>
        <v>0</v>
      </c>
    </row>
    <row r="217" spans="2:18" s="102" customFormat="1" x14ac:dyDescent="0.25">
      <c r="B217" s="115"/>
      <c r="C217" s="116" t="s">
        <v>3</v>
      </c>
      <c r="D217" s="117">
        <v>1</v>
      </c>
      <c r="E217" s="118">
        <v>0.65</v>
      </c>
      <c r="F217" s="119">
        <f t="shared" ref="F217:F220" si="124">E217*1000</f>
        <v>650</v>
      </c>
      <c r="G217" s="119">
        <f>D217*F217</f>
        <v>650</v>
      </c>
      <c r="H217" s="119">
        <f t="shared" si="122"/>
        <v>7800</v>
      </c>
      <c r="I217" s="120">
        <v>1</v>
      </c>
      <c r="J217" s="121">
        <v>0.65</v>
      </c>
      <c r="K217" s="121">
        <f t="shared" si="110"/>
        <v>650</v>
      </c>
      <c r="L217" s="121">
        <f t="shared" si="111"/>
        <v>650</v>
      </c>
      <c r="M217" s="121">
        <f t="shared" si="112"/>
        <v>7800</v>
      </c>
      <c r="N217" s="117">
        <f t="shared" si="123"/>
        <v>0</v>
      </c>
      <c r="O217" s="118">
        <v>0.65</v>
      </c>
      <c r="P217" s="86">
        <f t="shared" si="113"/>
        <v>650</v>
      </c>
      <c r="Q217" s="86">
        <f t="shared" si="114"/>
        <v>0</v>
      </c>
      <c r="R217" s="86">
        <f t="shared" si="115"/>
        <v>0</v>
      </c>
    </row>
    <row r="218" spans="2:18" s="102" customFormat="1" x14ac:dyDescent="0.25">
      <c r="B218" s="115"/>
      <c r="C218" s="116" t="s">
        <v>4</v>
      </c>
      <c r="D218" s="117">
        <v>3</v>
      </c>
      <c r="E218" s="118">
        <v>0.55000000000000004</v>
      </c>
      <c r="F218" s="119">
        <f t="shared" si="124"/>
        <v>550</v>
      </c>
      <c r="G218" s="119">
        <f>D218*F218</f>
        <v>1650</v>
      </c>
      <c r="H218" s="119">
        <f t="shared" si="122"/>
        <v>19800</v>
      </c>
      <c r="I218" s="120">
        <v>3</v>
      </c>
      <c r="J218" s="121">
        <v>0.55000000000000004</v>
      </c>
      <c r="K218" s="121">
        <f t="shared" si="110"/>
        <v>550</v>
      </c>
      <c r="L218" s="121">
        <f t="shared" si="111"/>
        <v>1650</v>
      </c>
      <c r="M218" s="121">
        <f t="shared" si="112"/>
        <v>19800</v>
      </c>
      <c r="N218" s="117">
        <f t="shared" si="123"/>
        <v>0</v>
      </c>
      <c r="O218" s="118">
        <v>0.55000000000000004</v>
      </c>
      <c r="P218" s="86">
        <f t="shared" si="113"/>
        <v>550</v>
      </c>
      <c r="Q218" s="86">
        <f t="shared" si="114"/>
        <v>0</v>
      </c>
      <c r="R218" s="86">
        <f t="shared" si="115"/>
        <v>0</v>
      </c>
    </row>
    <row r="219" spans="2:18" s="102" customFormat="1" x14ac:dyDescent="0.25">
      <c r="B219" s="115"/>
      <c r="C219" s="116" t="s">
        <v>8</v>
      </c>
      <c r="D219" s="117">
        <v>3</v>
      </c>
      <c r="E219" s="118">
        <v>0.45</v>
      </c>
      <c r="F219" s="119">
        <f t="shared" si="124"/>
        <v>450</v>
      </c>
      <c r="G219" s="119">
        <f>D219*F219</f>
        <v>1350</v>
      </c>
      <c r="H219" s="119">
        <f t="shared" si="122"/>
        <v>16200</v>
      </c>
      <c r="I219" s="120">
        <v>3</v>
      </c>
      <c r="J219" s="121">
        <v>0.45</v>
      </c>
      <c r="K219" s="121">
        <f t="shared" si="110"/>
        <v>450</v>
      </c>
      <c r="L219" s="121">
        <f t="shared" si="111"/>
        <v>1350</v>
      </c>
      <c r="M219" s="121">
        <f t="shared" si="112"/>
        <v>16200</v>
      </c>
      <c r="N219" s="117">
        <f t="shared" si="123"/>
        <v>0</v>
      </c>
      <c r="O219" s="118">
        <v>0.45</v>
      </c>
      <c r="P219" s="86">
        <f t="shared" si="113"/>
        <v>450</v>
      </c>
      <c r="Q219" s="86">
        <f t="shared" si="114"/>
        <v>0</v>
      </c>
      <c r="R219" s="86">
        <f t="shared" si="115"/>
        <v>0</v>
      </c>
    </row>
    <row r="220" spans="2:18" s="102" customFormat="1" x14ac:dyDescent="0.25">
      <c r="B220" s="115"/>
      <c r="C220" s="116" t="s">
        <v>6</v>
      </c>
      <c r="D220" s="117">
        <v>1</v>
      </c>
      <c r="E220" s="118">
        <v>0.7</v>
      </c>
      <c r="F220" s="119">
        <f t="shared" si="124"/>
        <v>700</v>
      </c>
      <c r="G220" s="119">
        <f>D220*F220</f>
        <v>700</v>
      </c>
      <c r="H220" s="119">
        <f t="shared" si="122"/>
        <v>8400</v>
      </c>
      <c r="I220" s="120">
        <v>1</v>
      </c>
      <c r="J220" s="121">
        <v>0.7</v>
      </c>
      <c r="K220" s="121">
        <f t="shared" si="110"/>
        <v>700</v>
      </c>
      <c r="L220" s="121">
        <f t="shared" si="111"/>
        <v>700</v>
      </c>
      <c r="M220" s="121">
        <f t="shared" si="112"/>
        <v>8400</v>
      </c>
      <c r="N220" s="117">
        <f t="shared" si="123"/>
        <v>0</v>
      </c>
      <c r="O220" s="118">
        <v>0.7</v>
      </c>
      <c r="P220" s="86">
        <f t="shared" si="113"/>
        <v>700</v>
      </c>
      <c r="Q220" s="86">
        <f t="shared" si="114"/>
        <v>0</v>
      </c>
      <c r="R220" s="86">
        <f t="shared" si="115"/>
        <v>0</v>
      </c>
    </row>
    <row r="221" spans="2:18" s="143" customFormat="1" x14ac:dyDescent="0.25">
      <c r="B221" s="144">
        <v>4</v>
      </c>
      <c r="C221" s="138" t="s">
        <v>111</v>
      </c>
      <c r="D221" s="139">
        <f>SUM(D222:D226)</f>
        <v>10</v>
      </c>
      <c r="E221" s="140"/>
      <c r="F221" s="140"/>
      <c r="G221" s="140">
        <f>SUM(G222:G226)</f>
        <v>6100</v>
      </c>
      <c r="H221" s="140">
        <f>SUM(H222:H226)</f>
        <v>73200</v>
      </c>
      <c r="I221" s="139">
        <f>SUM(I222:I226)</f>
        <v>10</v>
      </c>
      <c r="J221" s="140"/>
      <c r="K221" s="141"/>
      <c r="L221" s="141">
        <f>SUM(L222:L226)</f>
        <v>6100</v>
      </c>
      <c r="M221" s="141">
        <f>SUM(M222:M226)</f>
        <v>73200</v>
      </c>
      <c r="N221" s="139">
        <f>SUM(N222:N226)</f>
        <v>0</v>
      </c>
      <c r="O221" s="140"/>
      <c r="P221" s="142"/>
      <c r="Q221" s="142">
        <f>SUM(Q222:Q226)</f>
        <v>0</v>
      </c>
      <c r="R221" s="142">
        <f>SUM(R222:R226)</f>
        <v>0</v>
      </c>
    </row>
    <row r="222" spans="2:18" s="102" customFormat="1" x14ac:dyDescent="0.25">
      <c r="B222" s="115"/>
      <c r="C222" s="116" t="s">
        <v>76</v>
      </c>
      <c r="D222" s="117">
        <v>1</v>
      </c>
      <c r="E222" s="118">
        <v>1</v>
      </c>
      <c r="F222" s="119">
        <f>E222*1000</f>
        <v>1000</v>
      </c>
      <c r="G222" s="119">
        <f>D222*F222</f>
        <v>1000</v>
      </c>
      <c r="H222" s="119">
        <f t="shared" ref="H222:H226" si="125">G222*12</f>
        <v>12000</v>
      </c>
      <c r="I222" s="120">
        <v>1</v>
      </c>
      <c r="J222" s="121">
        <v>1</v>
      </c>
      <c r="K222" s="121">
        <f t="shared" si="110"/>
        <v>1000</v>
      </c>
      <c r="L222" s="121">
        <f t="shared" si="111"/>
        <v>1000</v>
      </c>
      <c r="M222" s="121">
        <f t="shared" si="112"/>
        <v>12000</v>
      </c>
      <c r="N222" s="117">
        <f t="shared" ref="N222:N226" si="126">D222-I222</f>
        <v>0</v>
      </c>
      <c r="O222" s="118">
        <v>1</v>
      </c>
      <c r="P222" s="86">
        <f t="shared" si="113"/>
        <v>1000</v>
      </c>
      <c r="Q222" s="86">
        <f t="shared" si="114"/>
        <v>0</v>
      </c>
      <c r="R222" s="86">
        <f t="shared" si="115"/>
        <v>0</v>
      </c>
    </row>
    <row r="223" spans="2:18" s="102" customFormat="1" x14ac:dyDescent="0.25">
      <c r="B223" s="115"/>
      <c r="C223" s="116" t="s">
        <v>3</v>
      </c>
      <c r="D223" s="117">
        <v>2</v>
      </c>
      <c r="E223" s="118">
        <v>0.65</v>
      </c>
      <c r="F223" s="119">
        <f t="shared" ref="F223:F226" si="127">E223*1000</f>
        <v>650</v>
      </c>
      <c r="G223" s="119">
        <f>D223*F223</f>
        <v>1300</v>
      </c>
      <c r="H223" s="119">
        <f t="shared" si="125"/>
        <v>15600</v>
      </c>
      <c r="I223" s="120">
        <v>2</v>
      </c>
      <c r="J223" s="121">
        <v>0.65</v>
      </c>
      <c r="K223" s="121">
        <f t="shared" si="110"/>
        <v>650</v>
      </c>
      <c r="L223" s="121">
        <f t="shared" si="111"/>
        <v>1300</v>
      </c>
      <c r="M223" s="121">
        <f t="shared" si="112"/>
        <v>15600</v>
      </c>
      <c r="N223" s="117">
        <f t="shared" si="126"/>
        <v>0</v>
      </c>
      <c r="O223" s="118">
        <v>0.65</v>
      </c>
      <c r="P223" s="86">
        <f t="shared" si="113"/>
        <v>650</v>
      </c>
      <c r="Q223" s="86">
        <f t="shared" si="114"/>
        <v>0</v>
      </c>
      <c r="R223" s="86">
        <f t="shared" si="115"/>
        <v>0</v>
      </c>
    </row>
    <row r="224" spans="2:18" s="102" customFormat="1" x14ac:dyDescent="0.25">
      <c r="B224" s="115"/>
      <c r="C224" s="116" t="s">
        <v>4</v>
      </c>
      <c r="D224" s="117">
        <v>4</v>
      </c>
      <c r="E224" s="118">
        <v>0.55000000000000004</v>
      </c>
      <c r="F224" s="119">
        <f t="shared" si="127"/>
        <v>550</v>
      </c>
      <c r="G224" s="119">
        <f>D224*F224</f>
        <v>2200</v>
      </c>
      <c r="H224" s="119">
        <f t="shared" si="125"/>
        <v>26400</v>
      </c>
      <c r="I224" s="120">
        <v>4</v>
      </c>
      <c r="J224" s="121">
        <v>0.55000000000000004</v>
      </c>
      <c r="K224" s="121">
        <f t="shared" si="110"/>
        <v>550</v>
      </c>
      <c r="L224" s="121">
        <f t="shared" si="111"/>
        <v>2200</v>
      </c>
      <c r="M224" s="121">
        <f t="shared" si="112"/>
        <v>26400</v>
      </c>
      <c r="N224" s="117">
        <f t="shared" si="126"/>
        <v>0</v>
      </c>
      <c r="O224" s="118">
        <v>0.55000000000000004</v>
      </c>
      <c r="P224" s="86">
        <f t="shared" si="113"/>
        <v>550</v>
      </c>
      <c r="Q224" s="86">
        <f t="shared" si="114"/>
        <v>0</v>
      </c>
      <c r="R224" s="86">
        <f t="shared" si="115"/>
        <v>0</v>
      </c>
    </row>
    <row r="225" spans="2:18" s="102" customFormat="1" x14ac:dyDescent="0.25">
      <c r="B225" s="115"/>
      <c r="C225" s="116" t="s">
        <v>8</v>
      </c>
      <c r="D225" s="117">
        <v>2</v>
      </c>
      <c r="E225" s="118">
        <v>0.45</v>
      </c>
      <c r="F225" s="119">
        <f t="shared" si="127"/>
        <v>450</v>
      </c>
      <c r="G225" s="119">
        <f>D225*F225</f>
        <v>900</v>
      </c>
      <c r="H225" s="119">
        <f t="shared" si="125"/>
        <v>10800</v>
      </c>
      <c r="I225" s="120">
        <v>2</v>
      </c>
      <c r="J225" s="121">
        <v>0.45</v>
      </c>
      <c r="K225" s="121">
        <f t="shared" si="110"/>
        <v>450</v>
      </c>
      <c r="L225" s="121">
        <f t="shared" si="111"/>
        <v>900</v>
      </c>
      <c r="M225" s="121">
        <f t="shared" si="112"/>
        <v>10800</v>
      </c>
      <c r="N225" s="117">
        <f t="shared" si="126"/>
        <v>0</v>
      </c>
      <c r="O225" s="118">
        <v>0.45</v>
      </c>
      <c r="P225" s="86">
        <f t="shared" si="113"/>
        <v>450</v>
      </c>
      <c r="Q225" s="86">
        <f t="shared" si="114"/>
        <v>0</v>
      </c>
      <c r="R225" s="86">
        <f t="shared" si="115"/>
        <v>0</v>
      </c>
    </row>
    <row r="226" spans="2:18" s="102" customFormat="1" x14ac:dyDescent="0.25">
      <c r="B226" s="115"/>
      <c r="C226" s="116" t="s">
        <v>6</v>
      </c>
      <c r="D226" s="117">
        <v>1</v>
      </c>
      <c r="E226" s="118">
        <v>0.7</v>
      </c>
      <c r="F226" s="119">
        <f t="shared" si="127"/>
        <v>700</v>
      </c>
      <c r="G226" s="119">
        <f>D226*F226</f>
        <v>700</v>
      </c>
      <c r="H226" s="119">
        <f t="shared" si="125"/>
        <v>8400</v>
      </c>
      <c r="I226" s="120">
        <v>1</v>
      </c>
      <c r="J226" s="121">
        <v>0.7</v>
      </c>
      <c r="K226" s="121">
        <f t="shared" si="110"/>
        <v>700</v>
      </c>
      <c r="L226" s="121">
        <f t="shared" si="111"/>
        <v>700</v>
      </c>
      <c r="M226" s="121">
        <f t="shared" si="112"/>
        <v>8400</v>
      </c>
      <c r="N226" s="117">
        <f t="shared" si="126"/>
        <v>0</v>
      </c>
      <c r="O226" s="118">
        <v>0.7</v>
      </c>
      <c r="P226" s="86">
        <f t="shared" si="113"/>
        <v>700</v>
      </c>
      <c r="Q226" s="86">
        <f t="shared" si="114"/>
        <v>0</v>
      </c>
      <c r="R226" s="86">
        <f t="shared" si="115"/>
        <v>0</v>
      </c>
    </row>
    <row r="227" spans="2:18" s="143" customFormat="1" ht="30" x14ac:dyDescent="0.25">
      <c r="B227" s="144">
        <v>5</v>
      </c>
      <c r="C227" s="138" t="s">
        <v>112</v>
      </c>
      <c r="D227" s="139">
        <f>SUM(D228:D232)</f>
        <v>7</v>
      </c>
      <c r="E227" s="140"/>
      <c r="F227" s="140"/>
      <c r="G227" s="140">
        <f>SUM(G228:G232)</f>
        <v>4350</v>
      </c>
      <c r="H227" s="140">
        <f>SUM(H228:H232)</f>
        <v>52200</v>
      </c>
      <c r="I227" s="139">
        <f>SUM(I228:I232)</f>
        <v>7</v>
      </c>
      <c r="J227" s="140"/>
      <c r="K227" s="141"/>
      <c r="L227" s="141">
        <f>SUM(L228:L232)</f>
        <v>4350</v>
      </c>
      <c r="M227" s="141">
        <f>SUM(M228:M232)</f>
        <v>52200</v>
      </c>
      <c r="N227" s="139">
        <f>SUM(N228:N232)</f>
        <v>0</v>
      </c>
      <c r="O227" s="140"/>
      <c r="P227" s="142"/>
      <c r="Q227" s="142">
        <f>SUM(Q228:Q232)</f>
        <v>0</v>
      </c>
      <c r="R227" s="142">
        <f>SUM(R228:R232)</f>
        <v>0</v>
      </c>
    </row>
    <row r="228" spans="2:18" s="102" customFormat="1" x14ac:dyDescent="0.25">
      <c r="B228" s="115"/>
      <c r="C228" s="116" t="s">
        <v>76</v>
      </c>
      <c r="D228" s="117">
        <v>1</v>
      </c>
      <c r="E228" s="118">
        <v>1</v>
      </c>
      <c r="F228" s="119">
        <f>E228*1000</f>
        <v>1000</v>
      </c>
      <c r="G228" s="119">
        <f>D228*F228</f>
        <v>1000</v>
      </c>
      <c r="H228" s="119">
        <f t="shared" ref="H228:H232" si="128">G228*12</f>
        <v>12000</v>
      </c>
      <c r="I228" s="120">
        <v>1</v>
      </c>
      <c r="J228" s="121">
        <v>1</v>
      </c>
      <c r="K228" s="121">
        <f t="shared" si="110"/>
        <v>1000</v>
      </c>
      <c r="L228" s="121">
        <f t="shared" si="111"/>
        <v>1000</v>
      </c>
      <c r="M228" s="121">
        <f t="shared" si="112"/>
        <v>12000</v>
      </c>
      <c r="N228" s="117">
        <f t="shared" ref="N228:N232" si="129">D228-I228</f>
        <v>0</v>
      </c>
      <c r="O228" s="118">
        <v>1</v>
      </c>
      <c r="P228" s="86">
        <f t="shared" si="113"/>
        <v>1000</v>
      </c>
      <c r="Q228" s="86">
        <f t="shared" si="114"/>
        <v>0</v>
      </c>
      <c r="R228" s="86">
        <f t="shared" si="115"/>
        <v>0</v>
      </c>
    </row>
    <row r="229" spans="2:18" s="102" customFormat="1" x14ac:dyDescent="0.25">
      <c r="B229" s="115"/>
      <c r="C229" s="116" t="s">
        <v>3</v>
      </c>
      <c r="D229" s="117">
        <v>1</v>
      </c>
      <c r="E229" s="118">
        <v>0.65</v>
      </c>
      <c r="F229" s="119">
        <f t="shared" ref="F229:F232" si="130">E229*1000</f>
        <v>650</v>
      </c>
      <c r="G229" s="119">
        <f>D229*F229</f>
        <v>650</v>
      </c>
      <c r="H229" s="119">
        <f t="shared" si="128"/>
        <v>7800</v>
      </c>
      <c r="I229" s="120">
        <v>1</v>
      </c>
      <c r="J229" s="121">
        <v>0.65</v>
      </c>
      <c r="K229" s="121">
        <f t="shared" si="110"/>
        <v>650</v>
      </c>
      <c r="L229" s="121">
        <f t="shared" si="111"/>
        <v>650</v>
      </c>
      <c r="M229" s="121">
        <f t="shared" si="112"/>
        <v>7800</v>
      </c>
      <c r="N229" s="117">
        <f t="shared" si="129"/>
        <v>0</v>
      </c>
      <c r="O229" s="118">
        <v>0.65</v>
      </c>
      <c r="P229" s="86">
        <f t="shared" si="113"/>
        <v>650</v>
      </c>
      <c r="Q229" s="86">
        <f t="shared" si="114"/>
        <v>0</v>
      </c>
      <c r="R229" s="86">
        <f t="shared" si="115"/>
        <v>0</v>
      </c>
    </row>
    <row r="230" spans="2:18" s="102" customFormat="1" x14ac:dyDescent="0.25">
      <c r="B230" s="115"/>
      <c r="C230" s="116" t="s">
        <v>77</v>
      </c>
      <c r="D230" s="117">
        <v>2</v>
      </c>
      <c r="E230" s="118">
        <v>0.55000000000000004</v>
      </c>
      <c r="F230" s="119">
        <f t="shared" si="130"/>
        <v>550</v>
      </c>
      <c r="G230" s="119">
        <f>D230*F230</f>
        <v>1100</v>
      </c>
      <c r="H230" s="119">
        <f t="shared" si="128"/>
        <v>13200</v>
      </c>
      <c r="I230" s="120">
        <v>2</v>
      </c>
      <c r="J230" s="121">
        <v>0.55000000000000004</v>
      </c>
      <c r="K230" s="121">
        <f t="shared" si="110"/>
        <v>550</v>
      </c>
      <c r="L230" s="121">
        <f t="shared" si="111"/>
        <v>1100</v>
      </c>
      <c r="M230" s="121">
        <f t="shared" si="112"/>
        <v>13200</v>
      </c>
      <c r="N230" s="117">
        <f t="shared" si="129"/>
        <v>0</v>
      </c>
      <c r="O230" s="118">
        <v>0.55000000000000004</v>
      </c>
      <c r="P230" s="86">
        <f t="shared" si="113"/>
        <v>550</v>
      </c>
      <c r="Q230" s="86">
        <f t="shared" si="114"/>
        <v>0</v>
      </c>
      <c r="R230" s="86">
        <f t="shared" si="115"/>
        <v>0</v>
      </c>
    </row>
    <row r="231" spans="2:18" s="102" customFormat="1" x14ac:dyDescent="0.25">
      <c r="B231" s="115"/>
      <c r="C231" s="116" t="s">
        <v>8</v>
      </c>
      <c r="D231" s="117">
        <v>2</v>
      </c>
      <c r="E231" s="118">
        <v>0.45</v>
      </c>
      <c r="F231" s="119">
        <f t="shared" si="130"/>
        <v>450</v>
      </c>
      <c r="G231" s="119">
        <f>D231*F231</f>
        <v>900</v>
      </c>
      <c r="H231" s="119">
        <f t="shared" si="128"/>
        <v>10800</v>
      </c>
      <c r="I231" s="120">
        <v>2</v>
      </c>
      <c r="J231" s="121">
        <v>0.45</v>
      </c>
      <c r="K231" s="121">
        <f t="shared" si="110"/>
        <v>450</v>
      </c>
      <c r="L231" s="121">
        <f t="shared" si="111"/>
        <v>900</v>
      </c>
      <c r="M231" s="121">
        <f t="shared" si="112"/>
        <v>10800</v>
      </c>
      <c r="N231" s="117">
        <f t="shared" si="129"/>
        <v>0</v>
      </c>
      <c r="O231" s="118">
        <v>0.45</v>
      </c>
      <c r="P231" s="86">
        <f t="shared" si="113"/>
        <v>450</v>
      </c>
      <c r="Q231" s="86">
        <f t="shared" si="114"/>
        <v>0</v>
      </c>
      <c r="R231" s="86">
        <f t="shared" si="115"/>
        <v>0</v>
      </c>
    </row>
    <row r="232" spans="2:18" s="102" customFormat="1" x14ac:dyDescent="0.25">
      <c r="B232" s="115"/>
      <c r="C232" s="116" t="s">
        <v>6</v>
      </c>
      <c r="D232" s="117">
        <v>1</v>
      </c>
      <c r="E232" s="118">
        <v>0.7</v>
      </c>
      <c r="F232" s="119">
        <f t="shared" si="130"/>
        <v>700</v>
      </c>
      <c r="G232" s="119">
        <f>D232*F232</f>
        <v>700</v>
      </c>
      <c r="H232" s="119">
        <f t="shared" si="128"/>
        <v>8400</v>
      </c>
      <c r="I232" s="120">
        <v>1</v>
      </c>
      <c r="J232" s="121">
        <v>0.7</v>
      </c>
      <c r="K232" s="121">
        <f t="shared" si="110"/>
        <v>700</v>
      </c>
      <c r="L232" s="121">
        <f t="shared" si="111"/>
        <v>700</v>
      </c>
      <c r="M232" s="121">
        <f t="shared" si="112"/>
        <v>8400</v>
      </c>
      <c r="N232" s="117">
        <f t="shared" si="129"/>
        <v>0</v>
      </c>
      <c r="O232" s="118">
        <v>0.7</v>
      </c>
      <c r="P232" s="86">
        <f t="shared" si="113"/>
        <v>700</v>
      </c>
      <c r="Q232" s="86">
        <f t="shared" si="114"/>
        <v>0</v>
      </c>
      <c r="R232" s="86">
        <f t="shared" si="115"/>
        <v>0</v>
      </c>
    </row>
    <row r="233" spans="2:18" s="143" customFormat="1" ht="30" x14ac:dyDescent="0.25">
      <c r="B233" s="144">
        <v>6</v>
      </c>
      <c r="C233" s="138" t="s">
        <v>113</v>
      </c>
      <c r="D233" s="139">
        <f>SUM(D234:D238)</f>
        <v>8</v>
      </c>
      <c r="E233" s="140"/>
      <c r="F233" s="140"/>
      <c r="G233" s="140">
        <f>SUM(G234:G238)</f>
        <v>5100</v>
      </c>
      <c r="H233" s="140">
        <f>SUM(H234:H238)</f>
        <v>61200</v>
      </c>
      <c r="I233" s="139">
        <f>SUM(I234:I238)</f>
        <v>8</v>
      </c>
      <c r="J233" s="140"/>
      <c r="K233" s="141"/>
      <c r="L233" s="141">
        <f>SUM(L234:L238)</f>
        <v>5100</v>
      </c>
      <c r="M233" s="141">
        <f>SUM(M234:M238)</f>
        <v>61200</v>
      </c>
      <c r="N233" s="139">
        <f>SUM(N234:N238)</f>
        <v>0</v>
      </c>
      <c r="O233" s="140"/>
      <c r="P233" s="142"/>
      <c r="Q233" s="142">
        <f>SUM(Q234:Q238)</f>
        <v>0</v>
      </c>
      <c r="R233" s="142">
        <f>SUM(R234:R238)</f>
        <v>0</v>
      </c>
    </row>
    <row r="234" spans="2:18" s="102" customFormat="1" x14ac:dyDescent="0.25">
      <c r="B234" s="115"/>
      <c r="C234" s="116" t="s">
        <v>76</v>
      </c>
      <c r="D234" s="117">
        <v>1</v>
      </c>
      <c r="E234" s="118">
        <v>1</v>
      </c>
      <c r="F234" s="119">
        <f>E234*1000</f>
        <v>1000</v>
      </c>
      <c r="G234" s="119">
        <f>D234*F234</f>
        <v>1000</v>
      </c>
      <c r="H234" s="119">
        <f t="shared" ref="H234:H238" si="131">G234*12</f>
        <v>12000</v>
      </c>
      <c r="I234" s="120">
        <v>1</v>
      </c>
      <c r="J234" s="121">
        <v>1</v>
      </c>
      <c r="K234" s="121">
        <f t="shared" si="110"/>
        <v>1000</v>
      </c>
      <c r="L234" s="121">
        <f t="shared" si="111"/>
        <v>1000</v>
      </c>
      <c r="M234" s="121">
        <f t="shared" si="112"/>
        <v>12000</v>
      </c>
      <c r="N234" s="117">
        <f t="shared" ref="N234:N238" si="132">D234-I234</f>
        <v>0</v>
      </c>
      <c r="O234" s="118">
        <v>1</v>
      </c>
      <c r="P234" s="86">
        <f t="shared" si="113"/>
        <v>1000</v>
      </c>
      <c r="Q234" s="86">
        <f t="shared" si="114"/>
        <v>0</v>
      </c>
      <c r="R234" s="86">
        <f t="shared" si="115"/>
        <v>0</v>
      </c>
    </row>
    <row r="235" spans="2:18" s="102" customFormat="1" x14ac:dyDescent="0.25">
      <c r="B235" s="115"/>
      <c r="C235" s="116" t="s">
        <v>3</v>
      </c>
      <c r="D235" s="117">
        <v>2</v>
      </c>
      <c r="E235" s="118">
        <v>0.65</v>
      </c>
      <c r="F235" s="119">
        <f t="shared" ref="F235:F238" si="133">E235*1000</f>
        <v>650</v>
      </c>
      <c r="G235" s="119">
        <f>D235*F235</f>
        <v>1300</v>
      </c>
      <c r="H235" s="119">
        <f t="shared" si="131"/>
        <v>15600</v>
      </c>
      <c r="I235" s="120">
        <v>2</v>
      </c>
      <c r="J235" s="121">
        <v>0.65</v>
      </c>
      <c r="K235" s="121">
        <f t="shared" si="110"/>
        <v>650</v>
      </c>
      <c r="L235" s="121">
        <f t="shared" si="111"/>
        <v>1300</v>
      </c>
      <c r="M235" s="121">
        <f t="shared" si="112"/>
        <v>15600</v>
      </c>
      <c r="N235" s="117">
        <f t="shared" si="132"/>
        <v>0</v>
      </c>
      <c r="O235" s="118">
        <v>0.65</v>
      </c>
      <c r="P235" s="86">
        <f t="shared" si="113"/>
        <v>650</v>
      </c>
      <c r="Q235" s="86">
        <f t="shared" si="114"/>
        <v>0</v>
      </c>
      <c r="R235" s="86">
        <f t="shared" si="115"/>
        <v>0</v>
      </c>
    </row>
    <row r="236" spans="2:18" s="102" customFormat="1" x14ac:dyDescent="0.25">
      <c r="B236" s="115"/>
      <c r="C236" s="116" t="s">
        <v>77</v>
      </c>
      <c r="D236" s="117">
        <v>3</v>
      </c>
      <c r="E236" s="118">
        <v>0.55000000000000004</v>
      </c>
      <c r="F236" s="119">
        <f t="shared" si="133"/>
        <v>550</v>
      </c>
      <c r="G236" s="119">
        <f>D236*F236</f>
        <v>1650</v>
      </c>
      <c r="H236" s="119">
        <f t="shared" si="131"/>
        <v>19800</v>
      </c>
      <c r="I236" s="120">
        <v>3</v>
      </c>
      <c r="J236" s="121">
        <v>0.55000000000000004</v>
      </c>
      <c r="K236" s="121">
        <f t="shared" si="110"/>
        <v>550</v>
      </c>
      <c r="L236" s="121">
        <f t="shared" si="111"/>
        <v>1650</v>
      </c>
      <c r="M236" s="121">
        <f t="shared" si="112"/>
        <v>19800</v>
      </c>
      <c r="N236" s="117">
        <f t="shared" si="132"/>
        <v>0</v>
      </c>
      <c r="O236" s="118">
        <v>0.55000000000000004</v>
      </c>
      <c r="P236" s="86">
        <f t="shared" si="113"/>
        <v>550</v>
      </c>
      <c r="Q236" s="86">
        <f t="shared" si="114"/>
        <v>0</v>
      </c>
      <c r="R236" s="86">
        <f t="shared" si="115"/>
        <v>0</v>
      </c>
    </row>
    <row r="237" spans="2:18" s="102" customFormat="1" x14ac:dyDescent="0.25">
      <c r="B237" s="115"/>
      <c r="C237" s="116" t="s">
        <v>8</v>
      </c>
      <c r="D237" s="117">
        <v>1</v>
      </c>
      <c r="E237" s="118">
        <v>0.45</v>
      </c>
      <c r="F237" s="119">
        <f t="shared" si="133"/>
        <v>450</v>
      </c>
      <c r="G237" s="119">
        <f>D237*F237</f>
        <v>450</v>
      </c>
      <c r="H237" s="119">
        <f t="shared" si="131"/>
        <v>5400</v>
      </c>
      <c r="I237" s="120">
        <v>1</v>
      </c>
      <c r="J237" s="121">
        <v>0.45</v>
      </c>
      <c r="K237" s="121">
        <f t="shared" si="110"/>
        <v>450</v>
      </c>
      <c r="L237" s="121">
        <f t="shared" si="111"/>
        <v>450</v>
      </c>
      <c r="M237" s="121">
        <f t="shared" si="112"/>
        <v>5400</v>
      </c>
      <c r="N237" s="117">
        <f t="shared" si="132"/>
        <v>0</v>
      </c>
      <c r="O237" s="118">
        <v>0.45</v>
      </c>
      <c r="P237" s="86">
        <f t="shared" si="113"/>
        <v>450</v>
      </c>
      <c r="Q237" s="86">
        <f t="shared" si="114"/>
        <v>0</v>
      </c>
      <c r="R237" s="86">
        <f t="shared" si="115"/>
        <v>0</v>
      </c>
    </row>
    <row r="238" spans="2:18" s="102" customFormat="1" x14ac:dyDescent="0.25">
      <c r="B238" s="115"/>
      <c r="C238" s="116" t="s">
        <v>6</v>
      </c>
      <c r="D238" s="117">
        <v>1</v>
      </c>
      <c r="E238" s="118">
        <v>0.7</v>
      </c>
      <c r="F238" s="119">
        <f t="shared" si="133"/>
        <v>700</v>
      </c>
      <c r="G238" s="119">
        <f>D238*F238</f>
        <v>700</v>
      </c>
      <c r="H238" s="119">
        <f t="shared" si="131"/>
        <v>8400</v>
      </c>
      <c r="I238" s="120">
        <v>1</v>
      </c>
      <c r="J238" s="121">
        <v>0.7</v>
      </c>
      <c r="K238" s="121">
        <f t="shared" si="110"/>
        <v>700</v>
      </c>
      <c r="L238" s="121">
        <f t="shared" si="111"/>
        <v>700</v>
      </c>
      <c r="M238" s="121">
        <f t="shared" si="112"/>
        <v>8400</v>
      </c>
      <c r="N238" s="117">
        <f t="shared" si="132"/>
        <v>0</v>
      </c>
      <c r="O238" s="118">
        <v>0.7</v>
      </c>
      <c r="P238" s="86">
        <f t="shared" si="113"/>
        <v>700</v>
      </c>
      <c r="Q238" s="86">
        <f t="shared" si="114"/>
        <v>0</v>
      </c>
      <c r="R238" s="86">
        <f t="shared" si="115"/>
        <v>0</v>
      </c>
    </row>
    <row r="239" spans="2:18" s="143" customFormat="1" ht="30" x14ac:dyDescent="0.25">
      <c r="B239" s="144">
        <v>7</v>
      </c>
      <c r="C239" s="138" t="s">
        <v>114</v>
      </c>
      <c r="D239" s="139">
        <f>SUM(D240:D244)</f>
        <v>11</v>
      </c>
      <c r="E239" s="140"/>
      <c r="F239" s="140"/>
      <c r="G239" s="140">
        <f>SUM(G240:G244)</f>
        <v>6650</v>
      </c>
      <c r="H239" s="140">
        <f>SUM(H240:H244)</f>
        <v>79800</v>
      </c>
      <c r="I239" s="139">
        <f>SUM(I240:I244)</f>
        <v>11</v>
      </c>
      <c r="J239" s="140"/>
      <c r="K239" s="141"/>
      <c r="L239" s="141">
        <f>SUM(L240:L244)</f>
        <v>6650</v>
      </c>
      <c r="M239" s="141">
        <f>SUM(M240:M244)</f>
        <v>79800</v>
      </c>
      <c r="N239" s="139">
        <f>SUM(N240:N244)</f>
        <v>0</v>
      </c>
      <c r="O239" s="140"/>
      <c r="P239" s="142"/>
      <c r="Q239" s="142">
        <f>SUM(Q240:Q244)</f>
        <v>0</v>
      </c>
      <c r="R239" s="142">
        <f>SUM(R240:R244)</f>
        <v>0</v>
      </c>
    </row>
    <row r="240" spans="2:18" s="102" customFormat="1" x14ac:dyDescent="0.25">
      <c r="B240" s="115"/>
      <c r="C240" s="116" t="s">
        <v>76</v>
      </c>
      <c r="D240" s="117">
        <v>1</v>
      </c>
      <c r="E240" s="118">
        <v>1</v>
      </c>
      <c r="F240" s="119">
        <f>E240*1000</f>
        <v>1000</v>
      </c>
      <c r="G240" s="119">
        <f>D240*F240</f>
        <v>1000</v>
      </c>
      <c r="H240" s="119">
        <f t="shared" ref="H240:H244" si="134">G240*12</f>
        <v>12000</v>
      </c>
      <c r="I240" s="120">
        <v>1</v>
      </c>
      <c r="J240" s="121">
        <v>1</v>
      </c>
      <c r="K240" s="121">
        <f t="shared" si="110"/>
        <v>1000</v>
      </c>
      <c r="L240" s="121">
        <f t="shared" si="111"/>
        <v>1000</v>
      </c>
      <c r="M240" s="121">
        <f t="shared" si="112"/>
        <v>12000</v>
      </c>
      <c r="N240" s="117">
        <f t="shared" ref="N240:N244" si="135">D240-I240</f>
        <v>0</v>
      </c>
      <c r="O240" s="118">
        <v>1</v>
      </c>
      <c r="P240" s="86">
        <f t="shared" si="113"/>
        <v>1000</v>
      </c>
      <c r="Q240" s="86">
        <f t="shared" si="114"/>
        <v>0</v>
      </c>
      <c r="R240" s="86">
        <f t="shared" si="115"/>
        <v>0</v>
      </c>
    </row>
    <row r="241" spans="2:18" s="102" customFormat="1" x14ac:dyDescent="0.25">
      <c r="B241" s="115"/>
      <c r="C241" s="116" t="s">
        <v>19</v>
      </c>
      <c r="D241" s="117">
        <v>2</v>
      </c>
      <c r="E241" s="118">
        <v>0.65</v>
      </c>
      <c r="F241" s="119">
        <f t="shared" ref="F241:F244" si="136">E241*1000</f>
        <v>650</v>
      </c>
      <c r="G241" s="119">
        <f>D241*F241</f>
        <v>1300</v>
      </c>
      <c r="H241" s="119">
        <f t="shared" si="134"/>
        <v>15600</v>
      </c>
      <c r="I241" s="120">
        <v>2</v>
      </c>
      <c r="J241" s="121">
        <v>0.65</v>
      </c>
      <c r="K241" s="121">
        <f t="shared" si="110"/>
        <v>650</v>
      </c>
      <c r="L241" s="121">
        <f t="shared" si="111"/>
        <v>1300</v>
      </c>
      <c r="M241" s="121">
        <f t="shared" si="112"/>
        <v>15600</v>
      </c>
      <c r="N241" s="117">
        <f t="shared" si="135"/>
        <v>0</v>
      </c>
      <c r="O241" s="118">
        <v>0.65</v>
      </c>
      <c r="P241" s="86">
        <f t="shared" si="113"/>
        <v>650</v>
      </c>
      <c r="Q241" s="86">
        <f t="shared" si="114"/>
        <v>0</v>
      </c>
      <c r="R241" s="86">
        <f t="shared" si="115"/>
        <v>0</v>
      </c>
    </row>
    <row r="242" spans="2:18" s="102" customFormat="1" x14ac:dyDescent="0.25">
      <c r="B242" s="115"/>
      <c r="C242" s="116" t="s">
        <v>77</v>
      </c>
      <c r="D242" s="117">
        <v>5</v>
      </c>
      <c r="E242" s="118">
        <v>0.55000000000000004</v>
      </c>
      <c r="F242" s="119">
        <f t="shared" si="136"/>
        <v>550</v>
      </c>
      <c r="G242" s="119">
        <f>D242*F242</f>
        <v>2750</v>
      </c>
      <c r="H242" s="119">
        <f t="shared" si="134"/>
        <v>33000</v>
      </c>
      <c r="I242" s="120">
        <v>5</v>
      </c>
      <c r="J242" s="121">
        <v>0.55000000000000004</v>
      </c>
      <c r="K242" s="121">
        <f t="shared" si="110"/>
        <v>550</v>
      </c>
      <c r="L242" s="121">
        <f t="shared" si="111"/>
        <v>2750</v>
      </c>
      <c r="M242" s="121">
        <f t="shared" si="112"/>
        <v>33000</v>
      </c>
      <c r="N242" s="117">
        <f t="shared" si="135"/>
        <v>0</v>
      </c>
      <c r="O242" s="118">
        <v>0.55000000000000004</v>
      </c>
      <c r="P242" s="86">
        <f t="shared" si="113"/>
        <v>550</v>
      </c>
      <c r="Q242" s="86">
        <f t="shared" si="114"/>
        <v>0</v>
      </c>
      <c r="R242" s="86">
        <f t="shared" si="115"/>
        <v>0</v>
      </c>
    </row>
    <row r="243" spans="2:18" s="102" customFormat="1" x14ac:dyDescent="0.25">
      <c r="B243" s="115"/>
      <c r="C243" s="116" t="s">
        <v>8</v>
      </c>
      <c r="D243" s="117">
        <v>2</v>
      </c>
      <c r="E243" s="118">
        <v>0.45</v>
      </c>
      <c r="F243" s="119">
        <f t="shared" si="136"/>
        <v>450</v>
      </c>
      <c r="G243" s="119">
        <f>D243*F243</f>
        <v>900</v>
      </c>
      <c r="H243" s="119">
        <f t="shared" si="134"/>
        <v>10800</v>
      </c>
      <c r="I243" s="120">
        <v>2</v>
      </c>
      <c r="J243" s="121">
        <v>0.45</v>
      </c>
      <c r="K243" s="121">
        <f t="shared" si="110"/>
        <v>450</v>
      </c>
      <c r="L243" s="121">
        <f t="shared" si="111"/>
        <v>900</v>
      </c>
      <c r="M243" s="121">
        <f t="shared" si="112"/>
        <v>10800</v>
      </c>
      <c r="N243" s="117">
        <f t="shared" si="135"/>
        <v>0</v>
      </c>
      <c r="O243" s="118">
        <v>0.45</v>
      </c>
      <c r="P243" s="86">
        <f t="shared" si="113"/>
        <v>450</v>
      </c>
      <c r="Q243" s="86">
        <f t="shared" si="114"/>
        <v>0</v>
      </c>
      <c r="R243" s="86">
        <f t="shared" si="115"/>
        <v>0</v>
      </c>
    </row>
    <row r="244" spans="2:18" s="102" customFormat="1" x14ac:dyDescent="0.25">
      <c r="B244" s="115"/>
      <c r="C244" s="116" t="s">
        <v>6</v>
      </c>
      <c r="D244" s="117">
        <v>1</v>
      </c>
      <c r="E244" s="118">
        <v>0.7</v>
      </c>
      <c r="F244" s="119">
        <f t="shared" si="136"/>
        <v>700</v>
      </c>
      <c r="G244" s="119">
        <f>D244*F244</f>
        <v>700</v>
      </c>
      <c r="H244" s="119">
        <f t="shared" si="134"/>
        <v>8400</v>
      </c>
      <c r="I244" s="120">
        <v>1</v>
      </c>
      <c r="J244" s="121">
        <v>0.7</v>
      </c>
      <c r="K244" s="121">
        <f t="shared" si="110"/>
        <v>700</v>
      </c>
      <c r="L244" s="121">
        <f t="shared" si="111"/>
        <v>700</v>
      </c>
      <c r="M244" s="121">
        <f t="shared" si="112"/>
        <v>8400</v>
      </c>
      <c r="N244" s="117">
        <f t="shared" si="135"/>
        <v>0</v>
      </c>
      <c r="O244" s="118">
        <v>0.7</v>
      </c>
      <c r="P244" s="86">
        <f t="shared" si="113"/>
        <v>700</v>
      </c>
      <c r="Q244" s="86">
        <f t="shared" si="114"/>
        <v>0</v>
      </c>
      <c r="R244" s="86">
        <f t="shared" si="115"/>
        <v>0</v>
      </c>
    </row>
    <row r="245" spans="2:18" ht="25.5" customHeight="1" x14ac:dyDescent="0.25">
      <c r="B245" s="112" t="s">
        <v>177</v>
      </c>
      <c r="C245" s="110" t="s">
        <v>115</v>
      </c>
      <c r="D245" s="111">
        <f>SUM(D246:D255)</f>
        <v>24</v>
      </c>
      <c r="E245" s="112"/>
      <c r="F245" s="112"/>
      <c r="G245" s="112">
        <f>SUM(G246:G255)</f>
        <v>18400</v>
      </c>
      <c r="H245" s="112">
        <f>SUM(H246:H255)</f>
        <v>220800</v>
      </c>
      <c r="I245" s="111">
        <f>SUM(I246:I255)</f>
        <v>20</v>
      </c>
      <c r="J245" s="112"/>
      <c r="K245" s="123"/>
      <c r="L245" s="124">
        <f>SUM(L246:L255)</f>
        <v>15700</v>
      </c>
      <c r="M245" s="124">
        <f>SUM(M246:M255)</f>
        <v>188400</v>
      </c>
      <c r="N245" s="111">
        <f>SUM(N246:N255)</f>
        <v>4</v>
      </c>
      <c r="O245" s="112"/>
      <c r="P245" s="124"/>
      <c r="Q245" s="124">
        <f>SUM(Q246:Q255)</f>
        <v>2700</v>
      </c>
      <c r="R245" s="124">
        <f>SUM(R246:R255)</f>
        <v>32400</v>
      </c>
    </row>
    <row r="246" spans="2:18" s="102" customFormat="1" x14ac:dyDescent="0.25">
      <c r="B246" s="115"/>
      <c r="C246" s="116" t="s">
        <v>71</v>
      </c>
      <c r="D246" s="117">
        <v>1</v>
      </c>
      <c r="E246" s="118">
        <v>1.8</v>
      </c>
      <c r="F246" s="119">
        <f>E246*1000</f>
        <v>1800</v>
      </c>
      <c r="G246" s="119">
        <f t="shared" ref="G246:G255" si="137">D246*F246</f>
        <v>1800</v>
      </c>
      <c r="H246" s="119">
        <f t="shared" ref="H246:H255" si="138">G246*12</f>
        <v>21600</v>
      </c>
      <c r="I246" s="120">
        <v>1</v>
      </c>
      <c r="J246" s="121">
        <v>1.8</v>
      </c>
      <c r="K246" s="121">
        <f t="shared" si="110"/>
        <v>1800</v>
      </c>
      <c r="L246" s="121">
        <f t="shared" si="111"/>
        <v>1800</v>
      </c>
      <c r="M246" s="121">
        <f t="shared" si="112"/>
        <v>21600</v>
      </c>
      <c r="N246" s="117">
        <f t="shared" ref="N246:N255" si="139">D246-I246</f>
        <v>0</v>
      </c>
      <c r="O246" s="118">
        <v>1.8</v>
      </c>
      <c r="P246" s="86">
        <f t="shared" si="113"/>
        <v>1800</v>
      </c>
      <c r="Q246" s="86">
        <f t="shared" si="114"/>
        <v>0</v>
      </c>
      <c r="R246" s="86">
        <f t="shared" si="115"/>
        <v>0</v>
      </c>
    </row>
    <row r="247" spans="2:18" s="102" customFormat="1" x14ac:dyDescent="0.25">
      <c r="B247" s="115"/>
      <c r="C247" s="116" t="s">
        <v>2</v>
      </c>
      <c r="D247" s="117">
        <v>1</v>
      </c>
      <c r="E247" s="118">
        <v>1.3</v>
      </c>
      <c r="F247" s="119">
        <f t="shared" ref="F247:F255" si="140">E247*1000</f>
        <v>1300</v>
      </c>
      <c r="G247" s="119">
        <f t="shared" si="137"/>
        <v>1300</v>
      </c>
      <c r="H247" s="119">
        <f t="shared" si="138"/>
        <v>15600</v>
      </c>
      <c r="I247" s="120">
        <v>1</v>
      </c>
      <c r="J247" s="121">
        <v>1.3</v>
      </c>
      <c r="K247" s="121">
        <f t="shared" si="110"/>
        <v>1300</v>
      </c>
      <c r="L247" s="121">
        <f t="shared" si="111"/>
        <v>1300</v>
      </c>
      <c r="M247" s="121">
        <f t="shared" si="112"/>
        <v>15600</v>
      </c>
      <c r="N247" s="117">
        <f t="shared" si="139"/>
        <v>0</v>
      </c>
      <c r="O247" s="118">
        <v>1.3</v>
      </c>
      <c r="P247" s="86">
        <f t="shared" si="113"/>
        <v>1300</v>
      </c>
      <c r="Q247" s="86">
        <f t="shared" si="114"/>
        <v>0</v>
      </c>
      <c r="R247" s="86">
        <f t="shared" si="115"/>
        <v>0</v>
      </c>
    </row>
    <row r="248" spans="2:18" s="102" customFormat="1" x14ac:dyDescent="0.25">
      <c r="B248" s="115"/>
      <c r="C248" s="116" t="s">
        <v>72</v>
      </c>
      <c r="D248" s="117">
        <v>1</v>
      </c>
      <c r="E248" s="118">
        <v>0.7</v>
      </c>
      <c r="F248" s="119">
        <f t="shared" si="140"/>
        <v>700</v>
      </c>
      <c r="G248" s="119">
        <f t="shared" si="137"/>
        <v>700</v>
      </c>
      <c r="H248" s="119">
        <f t="shared" si="138"/>
        <v>8400</v>
      </c>
      <c r="I248" s="120">
        <v>1</v>
      </c>
      <c r="J248" s="121">
        <v>0.7</v>
      </c>
      <c r="K248" s="121">
        <f t="shared" si="110"/>
        <v>700</v>
      </c>
      <c r="L248" s="121">
        <f t="shared" si="111"/>
        <v>700</v>
      </c>
      <c r="M248" s="121">
        <f t="shared" si="112"/>
        <v>8400</v>
      </c>
      <c r="N248" s="117">
        <f t="shared" si="139"/>
        <v>0</v>
      </c>
      <c r="O248" s="118">
        <v>0.7</v>
      </c>
      <c r="P248" s="86">
        <f t="shared" si="113"/>
        <v>700</v>
      </c>
      <c r="Q248" s="86">
        <f t="shared" si="114"/>
        <v>0</v>
      </c>
      <c r="R248" s="86">
        <f t="shared" si="115"/>
        <v>0</v>
      </c>
    </row>
    <row r="249" spans="2:18" s="102" customFormat="1" x14ac:dyDescent="0.25">
      <c r="B249" s="115"/>
      <c r="C249" s="116" t="s">
        <v>10</v>
      </c>
      <c r="D249" s="117">
        <v>1</v>
      </c>
      <c r="E249" s="118">
        <v>0.8</v>
      </c>
      <c r="F249" s="119">
        <f t="shared" si="140"/>
        <v>800</v>
      </c>
      <c r="G249" s="119">
        <f t="shared" si="137"/>
        <v>800</v>
      </c>
      <c r="H249" s="119">
        <f t="shared" si="138"/>
        <v>9600</v>
      </c>
      <c r="I249" s="120">
        <v>1</v>
      </c>
      <c r="J249" s="121">
        <v>0.8</v>
      </c>
      <c r="K249" s="121">
        <f t="shared" si="110"/>
        <v>800</v>
      </c>
      <c r="L249" s="121">
        <f t="shared" si="111"/>
        <v>800</v>
      </c>
      <c r="M249" s="121">
        <f t="shared" si="112"/>
        <v>9600</v>
      </c>
      <c r="N249" s="117">
        <f t="shared" si="139"/>
        <v>0</v>
      </c>
      <c r="O249" s="118">
        <v>0.8</v>
      </c>
      <c r="P249" s="86">
        <f t="shared" si="113"/>
        <v>800</v>
      </c>
      <c r="Q249" s="86">
        <f t="shared" si="114"/>
        <v>0</v>
      </c>
      <c r="R249" s="86">
        <f t="shared" si="115"/>
        <v>0</v>
      </c>
    </row>
    <row r="250" spans="2:18" s="102" customFormat="1" x14ac:dyDescent="0.25">
      <c r="B250" s="115"/>
      <c r="C250" s="116" t="s">
        <v>73</v>
      </c>
      <c r="D250" s="117">
        <v>4</v>
      </c>
      <c r="E250" s="118">
        <v>1</v>
      </c>
      <c r="F250" s="119">
        <f t="shared" si="140"/>
        <v>1000</v>
      </c>
      <c r="G250" s="119">
        <f t="shared" si="137"/>
        <v>4000</v>
      </c>
      <c r="H250" s="119">
        <f t="shared" si="138"/>
        <v>48000</v>
      </c>
      <c r="I250" s="120">
        <v>4</v>
      </c>
      <c r="J250" s="121">
        <v>1</v>
      </c>
      <c r="K250" s="121">
        <f t="shared" si="110"/>
        <v>1000</v>
      </c>
      <c r="L250" s="121">
        <f t="shared" si="111"/>
        <v>4000</v>
      </c>
      <c r="M250" s="121">
        <f t="shared" si="112"/>
        <v>48000</v>
      </c>
      <c r="N250" s="117">
        <f t="shared" si="139"/>
        <v>0</v>
      </c>
      <c r="O250" s="118">
        <v>1</v>
      </c>
      <c r="P250" s="86">
        <f t="shared" si="113"/>
        <v>1000</v>
      </c>
      <c r="Q250" s="86">
        <f t="shared" si="114"/>
        <v>0</v>
      </c>
      <c r="R250" s="86">
        <f t="shared" si="115"/>
        <v>0</v>
      </c>
    </row>
    <row r="251" spans="2:18" s="102" customFormat="1" x14ac:dyDescent="0.25">
      <c r="B251" s="115"/>
      <c r="C251" s="116" t="s">
        <v>74</v>
      </c>
      <c r="D251" s="117">
        <v>1</v>
      </c>
      <c r="E251" s="118">
        <v>0.8</v>
      </c>
      <c r="F251" s="119">
        <f t="shared" si="140"/>
        <v>800</v>
      </c>
      <c r="G251" s="119">
        <f t="shared" si="137"/>
        <v>800</v>
      </c>
      <c r="H251" s="119">
        <f t="shared" si="138"/>
        <v>9600</v>
      </c>
      <c r="I251" s="120">
        <v>0</v>
      </c>
      <c r="J251" s="121">
        <v>0.8</v>
      </c>
      <c r="K251" s="121">
        <f t="shared" si="110"/>
        <v>800</v>
      </c>
      <c r="L251" s="121">
        <f t="shared" si="111"/>
        <v>0</v>
      </c>
      <c r="M251" s="121">
        <f t="shared" si="112"/>
        <v>0</v>
      </c>
      <c r="N251" s="117">
        <f t="shared" si="139"/>
        <v>1</v>
      </c>
      <c r="O251" s="118">
        <v>0.8</v>
      </c>
      <c r="P251" s="86">
        <f t="shared" si="113"/>
        <v>800</v>
      </c>
      <c r="Q251" s="86">
        <f t="shared" si="114"/>
        <v>800</v>
      </c>
      <c r="R251" s="86">
        <f t="shared" si="115"/>
        <v>9600</v>
      </c>
    </row>
    <row r="252" spans="2:18" s="102" customFormat="1" x14ac:dyDescent="0.25">
      <c r="B252" s="115"/>
      <c r="C252" s="116" t="s">
        <v>90</v>
      </c>
      <c r="D252" s="117">
        <v>1</v>
      </c>
      <c r="E252" s="118">
        <v>0.9</v>
      </c>
      <c r="F252" s="119">
        <f t="shared" si="140"/>
        <v>900</v>
      </c>
      <c r="G252" s="119">
        <f t="shared" si="137"/>
        <v>900</v>
      </c>
      <c r="H252" s="119">
        <f t="shared" si="138"/>
        <v>10800</v>
      </c>
      <c r="I252" s="120">
        <v>1</v>
      </c>
      <c r="J252" s="121">
        <v>0.9</v>
      </c>
      <c r="K252" s="121">
        <f t="shared" si="110"/>
        <v>900</v>
      </c>
      <c r="L252" s="121">
        <f t="shared" si="111"/>
        <v>900</v>
      </c>
      <c r="M252" s="121">
        <f t="shared" si="112"/>
        <v>10800</v>
      </c>
      <c r="N252" s="117">
        <f t="shared" si="139"/>
        <v>0</v>
      </c>
      <c r="O252" s="118">
        <v>0.9</v>
      </c>
      <c r="P252" s="86">
        <f t="shared" si="113"/>
        <v>900</v>
      </c>
      <c r="Q252" s="86">
        <f t="shared" si="114"/>
        <v>0</v>
      </c>
      <c r="R252" s="86">
        <f t="shared" si="115"/>
        <v>0</v>
      </c>
    </row>
    <row r="253" spans="2:18" s="102" customFormat="1" x14ac:dyDescent="0.25">
      <c r="B253" s="115"/>
      <c r="C253" s="116" t="s">
        <v>3</v>
      </c>
      <c r="D253" s="117">
        <v>3</v>
      </c>
      <c r="E253" s="118">
        <v>0.7</v>
      </c>
      <c r="F253" s="119">
        <f t="shared" si="140"/>
        <v>700</v>
      </c>
      <c r="G253" s="119">
        <f t="shared" si="137"/>
        <v>2100</v>
      </c>
      <c r="H253" s="119">
        <f t="shared" si="138"/>
        <v>25200</v>
      </c>
      <c r="I253" s="120">
        <v>2</v>
      </c>
      <c r="J253" s="121">
        <v>0.7</v>
      </c>
      <c r="K253" s="121">
        <f t="shared" si="110"/>
        <v>700</v>
      </c>
      <c r="L253" s="121">
        <f t="shared" si="111"/>
        <v>1400</v>
      </c>
      <c r="M253" s="121">
        <f t="shared" si="112"/>
        <v>16800</v>
      </c>
      <c r="N253" s="117">
        <f t="shared" si="139"/>
        <v>1</v>
      </c>
      <c r="O253" s="118">
        <v>0.7</v>
      </c>
      <c r="P253" s="86">
        <f t="shared" si="113"/>
        <v>700</v>
      </c>
      <c r="Q253" s="86">
        <f t="shared" si="114"/>
        <v>700</v>
      </c>
      <c r="R253" s="86">
        <f t="shared" si="115"/>
        <v>8400</v>
      </c>
    </row>
    <row r="254" spans="2:18" s="102" customFormat="1" x14ac:dyDescent="0.25">
      <c r="B254" s="115"/>
      <c r="C254" s="116" t="s">
        <v>77</v>
      </c>
      <c r="D254" s="117">
        <v>5</v>
      </c>
      <c r="E254" s="118">
        <v>0.6</v>
      </c>
      <c r="F254" s="119">
        <f t="shared" si="140"/>
        <v>600</v>
      </c>
      <c r="G254" s="119">
        <f t="shared" si="137"/>
        <v>3000</v>
      </c>
      <c r="H254" s="119">
        <f t="shared" si="138"/>
        <v>36000</v>
      </c>
      <c r="I254" s="120">
        <v>3</v>
      </c>
      <c r="J254" s="121">
        <v>0.6</v>
      </c>
      <c r="K254" s="121">
        <f t="shared" si="110"/>
        <v>600</v>
      </c>
      <c r="L254" s="121">
        <f t="shared" si="111"/>
        <v>1800</v>
      </c>
      <c r="M254" s="121">
        <f t="shared" si="112"/>
        <v>21600</v>
      </c>
      <c r="N254" s="117">
        <f t="shared" si="139"/>
        <v>2</v>
      </c>
      <c r="O254" s="118">
        <v>0.6</v>
      </c>
      <c r="P254" s="86">
        <f t="shared" si="113"/>
        <v>600</v>
      </c>
      <c r="Q254" s="86">
        <f t="shared" si="114"/>
        <v>1200</v>
      </c>
      <c r="R254" s="86">
        <f t="shared" si="115"/>
        <v>14400</v>
      </c>
    </row>
    <row r="255" spans="2:18" s="102" customFormat="1" x14ac:dyDescent="0.25">
      <c r="B255" s="115"/>
      <c r="C255" s="116" t="s">
        <v>8</v>
      </c>
      <c r="D255" s="117">
        <v>6</v>
      </c>
      <c r="E255" s="118">
        <v>0.5</v>
      </c>
      <c r="F255" s="119">
        <f t="shared" si="140"/>
        <v>500</v>
      </c>
      <c r="G255" s="119">
        <f t="shared" si="137"/>
        <v>3000</v>
      </c>
      <c r="H255" s="119">
        <f t="shared" si="138"/>
        <v>36000</v>
      </c>
      <c r="I255" s="120">
        <v>6</v>
      </c>
      <c r="J255" s="121">
        <v>0.5</v>
      </c>
      <c r="K255" s="121">
        <f t="shared" si="110"/>
        <v>500</v>
      </c>
      <c r="L255" s="121">
        <f t="shared" si="111"/>
        <v>3000</v>
      </c>
      <c r="M255" s="121">
        <f t="shared" si="112"/>
        <v>36000</v>
      </c>
      <c r="N255" s="117">
        <f t="shared" si="139"/>
        <v>0</v>
      </c>
      <c r="O255" s="118">
        <v>0.5</v>
      </c>
      <c r="P255" s="86">
        <f t="shared" si="113"/>
        <v>500</v>
      </c>
      <c r="Q255" s="86">
        <f t="shared" si="114"/>
        <v>0</v>
      </c>
      <c r="R255" s="86">
        <f t="shared" si="115"/>
        <v>0</v>
      </c>
    </row>
    <row r="256" spans="2:18" s="143" customFormat="1" ht="30" x14ac:dyDescent="0.25">
      <c r="B256" s="144">
        <v>1</v>
      </c>
      <c r="C256" s="138" t="s">
        <v>116</v>
      </c>
      <c r="D256" s="139">
        <f>SUM(D257:D261)</f>
        <v>10</v>
      </c>
      <c r="E256" s="140"/>
      <c r="F256" s="140"/>
      <c r="G256" s="140">
        <f>SUM(G257:G261)</f>
        <v>6000</v>
      </c>
      <c r="H256" s="140">
        <f>SUM(H257:H261)</f>
        <v>72000</v>
      </c>
      <c r="I256" s="139">
        <f>SUM(I257:I261)</f>
        <v>10</v>
      </c>
      <c r="J256" s="140"/>
      <c r="K256" s="141"/>
      <c r="L256" s="141">
        <f>SUM(L257:L261)</f>
        <v>6000</v>
      </c>
      <c r="M256" s="141">
        <f>SUM(M257:M261)</f>
        <v>72000</v>
      </c>
      <c r="N256" s="139">
        <f>SUM(N257:N261)</f>
        <v>0</v>
      </c>
      <c r="O256" s="140"/>
      <c r="P256" s="142"/>
      <c r="Q256" s="142">
        <f>SUM(Q257:Q261)</f>
        <v>0</v>
      </c>
      <c r="R256" s="142">
        <f>SUM(R257:R261)</f>
        <v>0</v>
      </c>
    </row>
    <row r="257" spans="2:18" s="102" customFormat="1" x14ac:dyDescent="0.25">
      <c r="B257" s="115"/>
      <c r="C257" s="116" t="s">
        <v>76</v>
      </c>
      <c r="D257" s="117">
        <v>1</v>
      </c>
      <c r="E257" s="118">
        <v>1</v>
      </c>
      <c r="F257" s="119">
        <f>E257*1000</f>
        <v>1000</v>
      </c>
      <c r="G257" s="119">
        <f>D257*F257</f>
        <v>1000</v>
      </c>
      <c r="H257" s="119">
        <f t="shared" ref="H257:H261" si="141">G257*12</f>
        <v>12000</v>
      </c>
      <c r="I257" s="120">
        <v>1</v>
      </c>
      <c r="J257" s="121">
        <v>1</v>
      </c>
      <c r="K257" s="121">
        <f t="shared" si="110"/>
        <v>1000</v>
      </c>
      <c r="L257" s="121">
        <f t="shared" si="111"/>
        <v>1000</v>
      </c>
      <c r="M257" s="121">
        <f t="shared" si="112"/>
        <v>12000</v>
      </c>
      <c r="N257" s="117">
        <f t="shared" ref="N257:N261" si="142">D257-I257</f>
        <v>0</v>
      </c>
      <c r="O257" s="118">
        <v>1</v>
      </c>
      <c r="P257" s="86">
        <f t="shared" si="113"/>
        <v>1000</v>
      </c>
      <c r="Q257" s="86">
        <f t="shared" si="114"/>
        <v>0</v>
      </c>
      <c r="R257" s="86">
        <f t="shared" si="115"/>
        <v>0</v>
      </c>
    </row>
    <row r="258" spans="2:18" s="102" customFormat="1" x14ac:dyDescent="0.25">
      <c r="B258" s="115"/>
      <c r="C258" s="116" t="s">
        <v>3</v>
      </c>
      <c r="D258" s="117">
        <v>1</v>
      </c>
      <c r="E258" s="118">
        <v>0.65</v>
      </c>
      <c r="F258" s="119">
        <f t="shared" ref="F258:F261" si="143">E258*1000</f>
        <v>650</v>
      </c>
      <c r="G258" s="119">
        <f>D258*F258</f>
        <v>650</v>
      </c>
      <c r="H258" s="119">
        <f t="shared" si="141"/>
        <v>7800</v>
      </c>
      <c r="I258" s="120">
        <v>1</v>
      </c>
      <c r="J258" s="121">
        <v>0.65</v>
      </c>
      <c r="K258" s="121">
        <f t="shared" si="110"/>
        <v>650</v>
      </c>
      <c r="L258" s="121">
        <f t="shared" si="111"/>
        <v>650</v>
      </c>
      <c r="M258" s="121">
        <f t="shared" si="112"/>
        <v>7800</v>
      </c>
      <c r="N258" s="117">
        <f t="shared" si="142"/>
        <v>0</v>
      </c>
      <c r="O258" s="118">
        <v>0.65</v>
      </c>
      <c r="P258" s="86">
        <f t="shared" si="113"/>
        <v>650</v>
      </c>
      <c r="Q258" s="86">
        <f t="shared" si="114"/>
        <v>0</v>
      </c>
      <c r="R258" s="86">
        <f t="shared" si="115"/>
        <v>0</v>
      </c>
    </row>
    <row r="259" spans="2:18" s="102" customFormat="1" x14ac:dyDescent="0.25">
      <c r="B259" s="115"/>
      <c r="C259" s="116" t="s">
        <v>4</v>
      </c>
      <c r="D259" s="117">
        <v>5</v>
      </c>
      <c r="E259" s="118">
        <v>0.55000000000000004</v>
      </c>
      <c r="F259" s="119">
        <f t="shared" si="143"/>
        <v>550</v>
      </c>
      <c r="G259" s="119">
        <f>D259*F259</f>
        <v>2750</v>
      </c>
      <c r="H259" s="119">
        <f t="shared" si="141"/>
        <v>33000</v>
      </c>
      <c r="I259" s="120">
        <v>5</v>
      </c>
      <c r="J259" s="121">
        <v>0.55000000000000004</v>
      </c>
      <c r="K259" s="121">
        <f t="shared" si="110"/>
        <v>550</v>
      </c>
      <c r="L259" s="121">
        <f t="shared" si="111"/>
        <v>2750</v>
      </c>
      <c r="M259" s="121">
        <f t="shared" si="112"/>
        <v>33000</v>
      </c>
      <c r="N259" s="117">
        <f t="shared" si="142"/>
        <v>0</v>
      </c>
      <c r="O259" s="118">
        <v>0.55000000000000004</v>
      </c>
      <c r="P259" s="86">
        <f t="shared" si="113"/>
        <v>550</v>
      </c>
      <c r="Q259" s="86">
        <f t="shared" si="114"/>
        <v>0</v>
      </c>
      <c r="R259" s="86">
        <f t="shared" si="115"/>
        <v>0</v>
      </c>
    </row>
    <row r="260" spans="2:18" s="102" customFormat="1" x14ac:dyDescent="0.25">
      <c r="B260" s="115"/>
      <c r="C260" s="116" t="s">
        <v>8</v>
      </c>
      <c r="D260" s="117">
        <v>2</v>
      </c>
      <c r="E260" s="118">
        <v>0.45</v>
      </c>
      <c r="F260" s="119">
        <f t="shared" si="143"/>
        <v>450</v>
      </c>
      <c r="G260" s="119">
        <f>D260*F260</f>
        <v>900</v>
      </c>
      <c r="H260" s="119">
        <f t="shared" si="141"/>
        <v>10800</v>
      </c>
      <c r="I260" s="120">
        <v>2</v>
      </c>
      <c r="J260" s="121">
        <v>0.45</v>
      </c>
      <c r="K260" s="121">
        <f t="shared" si="110"/>
        <v>450</v>
      </c>
      <c r="L260" s="121">
        <f t="shared" si="111"/>
        <v>900</v>
      </c>
      <c r="M260" s="121">
        <f t="shared" si="112"/>
        <v>10800</v>
      </c>
      <c r="N260" s="117">
        <f t="shared" si="142"/>
        <v>0</v>
      </c>
      <c r="O260" s="118">
        <v>0.45</v>
      </c>
      <c r="P260" s="86">
        <f t="shared" si="113"/>
        <v>450</v>
      </c>
      <c r="Q260" s="86">
        <f t="shared" si="114"/>
        <v>0</v>
      </c>
      <c r="R260" s="86">
        <f t="shared" si="115"/>
        <v>0</v>
      </c>
    </row>
    <row r="261" spans="2:18" s="102" customFormat="1" x14ac:dyDescent="0.25">
      <c r="B261" s="115"/>
      <c r="C261" s="116" t="s">
        <v>6</v>
      </c>
      <c r="D261" s="117">
        <v>1</v>
      </c>
      <c r="E261" s="118">
        <v>0.7</v>
      </c>
      <c r="F261" s="119">
        <f t="shared" si="143"/>
        <v>700</v>
      </c>
      <c r="G261" s="119">
        <f>D261*F261</f>
        <v>700</v>
      </c>
      <c r="H261" s="119">
        <f t="shared" si="141"/>
        <v>8400</v>
      </c>
      <c r="I261" s="120">
        <v>1</v>
      </c>
      <c r="J261" s="121">
        <v>0.7</v>
      </c>
      <c r="K261" s="121">
        <f t="shared" si="110"/>
        <v>700</v>
      </c>
      <c r="L261" s="121">
        <f t="shared" si="111"/>
        <v>700</v>
      </c>
      <c r="M261" s="121">
        <f t="shared" si="112"/>
        <v>8400</v>
      </c>
      <c r="N261" s="117">
        <f t="shared" si="142"/>
        <v>0</v>
      </c>
      <c r="O261" s="118">
        <v>0.7</v>
      </c>
      <c r="P261" s="86">
        <f t="shared" si="113"/>
        <v>700</v>
      </c>
      <c r="Q261" s="86">
        <f t="shared" si="114"/>
        <v>0</v>
      </c>
      <c r="R261" s="86">
        <f t="shared" si="115"/>
        <v>0</v>
      </c>
    </row>
    <row r="262" spans="2:18" s="143" customFormat="1" x14ac:dyDescent="0.25">
      <c r="B262" s="144">
        <v>2</v>
      </c>
      <c r="C262" s="138" t="s">
        <v>117</v>
      </c>
      <c r="D262" s="139">
        <f>SUM(D263:D267)</f>
        <v>7</v>
      </c>
      <c r="E262" s="140"/>
      <c r="F262" s="140"/>
      <c r="G262" s="140">
        <f>SUM(G263:G267)</f>
        <v>4350</v>
      </c>
      <c r="H262" s="140">
        <f>SUM(H263:H267)</f>
        <v>52200</v>
      </c>
      <c r="I262" s="139">
        <f>SUM(I263:I267)</f>
        <v>7</v>
      </c>
      <c r="J262" s="140"/>
      <c r="K262" s="141"/>
      <c r="L262" s="141">
        <f>SUM(L263:L267)</f>
        <v>4350</v>
      </c>
      <c r="M262" s="141">
        <f>SUM(M263:M267)</f>
        <v>52200</v>
      </c>
      <c r="N262" s="139">
        <f>SUM(N263:N267)</f>
        <v>0</v>
      </c>
      <c r="O262" s="140"/>
      <c r="P262" s="142"/>
      <c r="Q262" s="142">
        <f>SUM(Q263:Q267)</f>
        <v>0</v>
      </c>
      <c r="R262" s="142">
        <f>SUM(R263:R267)</f>
        <v>0</v>
      </c>
    </row>
    <row r="263" spans="2:18" s="102" customFormat="1" x14ac:dyDescent="0.25">
      <c r="B263" s="115"/>
      <c r="C263" s="116" t="s">
        <v>76</v>
      </c>
      <c r="D263" s="117">
        <v>1</v>
      </c>
      <c r="E263" s="118">
        <v>1</v>
      </c>
      <c r="F263" s="119">
        <f>E263*1000</f>
        <v>1000</v>
      </c>
      <c r="G263" s="119">
        <f>D263*F263</f>
        <v>1000</v>
      </c>
      <c r="H263" s="119">
        <f t="shared" ref="H263:H267" si="144">G263*12</f>
        <v>12000</v>
      </c>
      <c r="I263" s="120">
        <v>1</v>
      </c>
      <c r="J263" s="121">
        <v>1</v>
      </c>
      <c r="K263" s="121">
        <f t="shared" ref="K263:K325" si="145">J263*1000</f>
        <v>1000</v>
      </c>
      <c r="L263" s="121">
        <f t="shared" ref="L263:L325" si="146">I263*K263</f>
        <v>1000</v>
      </c>
      <c r="M263" s="121">
        <f t="shared" ref="M263:M325" si="147">L263*12</f>
        <v>12000</v>
      </c>
      <c r="N263" s="117">
        <f t="shared" ref="N263:N267" si="148">D263-I263</f>
        <v>0</v>
      </c>
      <c r="O263" s="118">
        <v>1</v>
      </c>
      <c r="P263" s="86">
        <f t="shared" ref="P263:P325" si="149">O263*1000</f>
        <v>1000</v>
      </c>
      <c r="Q263" s="86">
        <f t="shared" ref="Q263:Q325" si="150">N263*P263</f>
        <v>0</v>
      </c>
      <c r="R263" s="86">
        <f t="shared" ref="R263:R325" si="151">Q263*12</f>
        <v>0</v>
      </c>
    </row>
    <row r="264" spans="2:18" s="102" customFormat="1" x14ac:dyDescent="0.25">
      <c r="B264" s="115"/>
      <c r="C264" s="116" t="s">
        <v>3</v>
      </c>
      <c r="D264" s="117">
        <v>1</v>
      </c>
      <c r="E264" s="118">
        <v>0.65</v>
      </c>
      <c r="F264" s="119">
        <f t="shared" ref="F264:F267" si="152">E264*1000</f>
        <v>650</v>
      </c>
      <c r="G264" s="119">
        <f>D264*F264</f>
        <v>650</v>
      </c>
      <c r="H264" s="119">
        <f t="shared" si="144"/>
        <v>7800</v>
      </c>
      <c r="I264" s="120">
        <v>1</v>
      </c>
      <c r="J264" s="121">
        <v>0.65</v>
      </c>
      <c r="K264" s="121">
        <f t="shared" si="145"/>
        <v>650</v>
      </c>
      <c r="L264" s="121">
        <f t="shared" si="146"/>
        <v>650</v>
      </c>
      <c r="M264" s="121">
        <f t="shared" si="147"/>
        <v>7800</v>
      </c>
      <c r="N264" s="117">
        <f t="shared" si="148"/>
        <v>0</v>
      </c>
      <c r="O264" s="118">
        <v>0.65</v>
      </c>
      <c r="P264" s="86">
        <f t="shared" si="149"/>
        <v>650</v>
      </c>
      <c r="Q264" s="86">
        <f t="shared" si="150"/>
        <v>0</v>
      </c>
      <c r="R264" s="86">
        <f t="shared" si="151"/>
        <v>0</v>
      </c>
    </row>
    <row r="265" spans="2:18" s="102" customFormat="1" x14ac:dyDescent="0.25">
      <c r="B265" s="115"/>
      <c r="C265" s="116" t="s">
        <v>4</v>
      </c>
      <c r="D265" s="117">
        <v>2</v>
      </c>
      <c r="E265" s="118">
        <v>0.55000000000000004</v>
      </c>
      <c r="F265" s="119">
        <f t="shared" si="152"/>
        <v>550</v>
      </c>
      <c r="G265" s="119">
        <f>D265*F265</f>
        <v>1100</v>
      </c>
      <c r="H265" s="119">
        <f t="shared" si="144"/>
        <v>13200</v>
      </c>
      <c r="I265" s="120">
        <v>2</v>
      </c>
      <c r="J265" s="121">
        <v>0.55000000000000004</v>
      </c>
      <c r="K265" s="121">
        <f t="shared" si="145"/>
        <v>550</v>
      </c>
      <c r="L265" s="121">
        <f t="shared" si="146"/>
        <v>1100</v>
      </c>
      <c r="M265" s="121">
        <f t="shared" si="147"/>
        <v>13200</v>
      </c>
      <c r="N265" s="117">
        <f t="shared" si="148"/>
        <v>0</v>
      </c>
      <c r="O265" s="118">
        <v>0.55000000000000004</v>
      </c>
      <c r="P265" s="86">
        <f t="shared" si="149"/>
        <v>550</v>
      </c>
      <c r="Q265" s="86">
        <f t="shared" si="150"/>
        <v>0</v>
      </c>
      <c r="R265" s="86">
        <f t="shared" si="151"/>
        <v>0</v>
      </c>
    </row>
    <row r="266" spans="2:18" s="102" customFormat="1" x14ac:dyDescent="0.25">
      <c r="B266" s="115"/>
      <c r="C266" s="116" t="s">
        <v>8</v>
      </c>
      <c r="D266" s="117">
        <v>2</v>
      </c>
      <c r="E266" s="118">
        <v>0.45</v>
      </c>
      <c r="F266" s="119">
        <f t="shared" si="152"/>
        <v>450</v>
      </c>
      <c r="G266" s="119">
        <f>D266*F266</f>
        <v>900</v>
      </c>
      <c r="H266" s="119">
        <f t="shared" si="144"/>
        <v>10800</v>
      </c>
      <c r="I266" s="120">
        <v>2</v>
      </c>
      <c r="J266" s="121">
        <v>0.45</v>
      </c>
      <c r="K266" s="121">
        <f t="shared" si="145"/>
        <v>450</v>
      </c>
      <c r="L266" s="121">
        <f t="shared" si="146"/>
        <v>900</v>
      </c>
      <c r="M266" s="121">
        <f t="shared" si="147"/>
        <v>10800</v>
      </c>
      <c r="N266" s="117">
        <f t="shared" si="148"/>
        <v>0</v>
      </c>
      <c r="O266" s="118">
        <v>0.45</v>
      </c>
      <c r="P266" s="86">
        <f t="shared" si="149"/>
        <v>450</v>
      </c>
      <c r="Q266" s="86">
        <f t="shared" si="150"/>
        <v>0</v>
      </c>
      <c r="R266" s="86">
        <f t="shared" si="151"/>
        <v>0</v>
      </c>
    </row>
    <row r="267" spans="2:18" s="102" customFormat="1" x14ac:dyDescent="0.25">
      <c r="B267" s="115"/>
      <c r="C267" s="116" t="s">
        <v>6</v>
      </c>
      <c r="D267" s="117">
        <v>1</v>
      </c>
      <c r="E267" s="118">
        <v>0.7</v>
      </c>
      <c r="F267" s="119">
        <f t="shared" si="152"/>
        <v>700</v>
      </c>
      <c r="G267" s="119">
        <f>D267*F267</f>
        <v>700</v>
      </c>
      <c r="H267" s="119">
        <f t="shared" si="144"/>
        <v>8400</v>
      </c>
      <c r="I267" s="120">
        <v>1</v>
      </c>
      <c r="J267" s="121">
        <v>0.7</v>
      </c>
      <c r="K267" s="121">
        <f t="shared" si="145"/>
        <v>700</v>
      </c>
      <c r="L267" s="121">
        <f t="shared" si="146"/>
        <v>700</v>
      </c>
      <c r="M267" s="121">
        <f t="shared" si="147"/>
        <v>8400</v>
      </c>
      <c r="N267" s="117">
        <f t="shared" si="148"/>
        <v>0</v>
      </c>
      <c r="O267" s="118">
        <v>0.7</v>
      </c>
      <c r="P267" s="86">
        <f t="shared" si="149"/>
        <v>700</v>
      </c>
      <c r="Q267" s="86">
        <f t="shared" si="150"/>
        <v>0</v>
      </c>
      <c r="R267" s="86">
        <f t="shared" si="151"/>
        <v>0</v>
      </c>
    </row>
    <row r="268" spans="2:18" s="143" customFormat="1" x14ac:dyDescent="0.25">
      <c r="B268" s="144">
        <v>3</v>
      </c>
      <c r="C268" s="138" t="s">
        <v>118</v>
      </c>
      <c r="D268" s="139">
        <f>SUM(D269:D273)</f>
        <v>7</v>
      </c>
      <c r="E268" s="140"/>
      <c r="F268" s="140"/>
      <c r="G268" s="140">
        <f>SUM(G269:G273)</f>
        <v>4350</v>
      </c>
      <c r="H268" s="140">
        <f>SUM(H269:H273)</f>
        <v>52200</v>
      </c>
      <c r="I268" s="139">
        <f>SUM(I269:I273)</f>
        <v>7</v>
      </c>
      <c r="J268" s="140"/>
      <c r="K268" s="141"/>
      <c r="L268" s="141">
        <f>SUM(L269:L273)</f>
        <v>4350</v>
      </c>
      <c r="M268" s="141">
        <f>SUM(M269:M273)</f>
        <v>52200</v>
      </c>
      <c r="N268" s="139">
        <f>SUM(N269:N273)</f>
        <v>0</v>
      </c>
      <c r="O268" s="140"/>
      <c r="P268" s="142"/>
      <c r="Q268" s="142">
        <f>SUM(Q269:Q273)</f>
        <v>0</v>
      </c>
      <c r="R268" s="142">
        <f>SUM(R269:R273)</f>
        <v>0</v>
      </c>
    </row>
    <row r="269" spans="2:18" s="102" customFormat="1" x14ac:dyDescent="0.25">
      <c r="B269" s="145"/>
      <c r="C269" s="116" t="s">
        <v>76</v>
      </c>
      <c r="D269" s="117">
        <v>1</v>
      </c>
      <c r="E269" s="118">
        <v>1</v>
      </c>
      <c r="F269" s="119">
        <f>E269*1000</f>
        <v>1000</v>
      </c>
      <c r="G269" s="119">
        <f>D269*F269</f>
        <v>1000</v>
      </c>
      <c r="H269" s="119">
        <f t="shared" ref="H269:H273" si="153">G269*12</f>
        <v>12000</v>
      </c>
      <c r="I269" s="120">
        <v>1</v>
      </c>
      <c r="J269" s="121">
        <v>1</v>
      </c>
      <c r="K269" s="121">
        <f t="shared" si="145"/>
        <v>1000</v>
      </c>
      <c r="L269" s="121">
        <f t="shared" si="146"/>
        <v>1000</v>
      </c>
      <c r="M269" s="121">
        <f t="shared" si="147"/>
        <v>12000</v>
      </c>
      <c r="N269" s="117">
        <f t="shared" ref="N269:N273" si="154">D269-I269</f>
        <v>0</v>
      </c>
      <c r="O269" s="118">
        <v>1</v>
      </c>
      <c r="P269" s="86">
        <f t="shared" si="149"/>
        <v>1000</v>
      </c>
      <c r="Q269" s="86">
        <f t="shared" si="150"/>
        <v>0</v>
      </c>
      <c r="R269" s="86">
        <f t="shared" si="151"/>
        <v>0</v>
      </c>
    </row>
    <row r="270" spans="2:18" s="102" customFormat="1" x14ac:dyDescent="0.25">
      <c r="B270" s="115"/>
      <c r="C270" s="116" t="s">
        <v>3</v>
      </c>
      <c r="D270" s="117">
        <v>1</v>
      </c>
      <c r="E270" s="118">
        <v>0.65</v>
      </c>
      <c r="F270" s="119">
        <f t="shared" ref="F270:F273" si="155">E270*1000</f>
        <v>650</v>
      </c>
      <c r="G270" s="119">
        <f>D270*F270</f>
        <v>650</v>
      </c>
      <c r="H270" s="119">
        <f t="shared" si="153"/>
        <v>7800</v>
      </c>
      <c r="I270" s="120">
        <v>1</v>
      </c>
      <c r="J270" s="121">
        <v>0.65</v>
      </c>
      <c r="K270" s="121">
        <f t="shared" si="145"/>
        <v>650</v>
      </c>
      <c r="L270" s="121">
        <f t="shared" si="146"/>
        <v>650</v>
      </c>
      <c r="M270" s="121">
        <f t="shared" si="147"/>
        <v>7800</v>
      </c>
      <c r="N270" s="117">
        <f t="shared" si="154"/>
        <v>0</v>
      </c>
      <c r="O270" s="118">
        <v>0.65</v>
      </c>
      <c r="P270" s="86">
        <f t="shared" si="149"/>
        <v>650</v>
      </c>
      <c r="Q270" s="86">
        <f t="shared" si="150"/>
        <v>0</v>
      </c>
      <c r="R270" s="86">
        <f t="shared" si="151"/>
        <v>0</v>
      </c>
    </row>
    <row r="271" spans="2:18" s="102" customFormat="1" x14ac:dyDescent="0.25">
      <c r="B271" s="115"/>
      <c r="C271" s="116" t="s">
        <v>4</v>
      </c>
      <c r="D271" s="117">
        <v>2</v>
      </c>
      <c r="E271" s="118">
        <v>0.55000000000000004</v>
      </c>
      <c r="F271" s="119">
        <f t="shared" si="155"/>
        <v>550</v>
      </c>
      <c r="G271" s="119">
        <f>D271*F271</f>
        <v>1100</v>
      </c>
      <c r="H271" s="119">
        <f t="shared" si="153"/>
        <v>13200</v>
      </c>
      <c r="I271" s="120">
        <v>2</v>
      </c>
      <c r="J271" s="121">
        <v>0.55000000000000004</v>
      </c>
      <c r="K271" s="121">
        <f t="shared" si="145"/>
        <v>550</v>
      </c>
      <c r="L271" s="121">
        <f t="shared" si="146"/>
        <v>1100</v>
      </c>
      <c r="M271" s="121">
        <f t="shared" si="147"/>
        <v>13200</v>
      </c>
      <c r="N271" s="117">
        <f t="shared" si="154"/>
        <v>0</v>
      </c>
      <c r="O271" s="118">
        <v>0.55000000000000004</v>
      </c>
      <c r="P271" s="86">
        <f t="shared" si="149"/>
        <v>550</v>
      </c>
      <c r="Q271" s="86">
        <f t="shared" si="150"/>
        <v>0</v>
      </c>
      <c r="R271" s="86">
        <f t="shared" si="151"/>
        <v>0</v>
      </c>
    </row>
    <row r="272" spans="2:18" s="102" customFormat="1" x14ac:dyDescent="0.25">
      <c r="B272" s="115"/>
      <c r="C272" s="116" t="s">
        <v>8</v>
      </c>
      <c r="D272" s="117">
        <v>2</v>
      </c>
      <c r="E272" s="118">
        <v>0.45</v>
      </c>
      <c r="F272" s="119">
        <f t="shared" si="155"/>
        <v>450</v>
      </c>
      <c r="G272" s="119">
        <f>D272*F272</f>
        <v>900</v>
      </c>
      <c r="H272" s="119">
        <f t="shared" si="153"/>
        <v>10800</v>
      </c>
      <c r="I272" s="120">
        <v>2</v>
      </c>
      <c r="J272" s="121">
        <v>0.45</v>
      </c>
      <c r="K272" s="121">
        <f t="shared" si="145"/>
        <v>450</v>
      </c>
      <c r="L272" s="121">
        <f t="shared" si="146"/>
        <v>900</v>
      </c>
      <c r="M272" s="121">
        <f t="shared" si="147"/>
        <v>10800</v>
      </c>
      <c r="N272" s="117">
        <f t="shared" si="154"/>
        <v>0</v>
      </c>
      <c r="O272" s="118">
        <v>0.45</v>
      </c>
      <c r="P272" s="86">
        <f t="shared" si="149"/>
        <v>450</v>
      </c>
      <c r="Q272" s="86">
        <f t="shared" si="150"/>
        <v>0</v>
      </c>
      <c r="R272" s="86">
        <f t="shared" si="151"/>
        <v>0</v>
      </c>
    </row>
    <row r="273" spans="2:18" s="102" customFormat="1" x14ac:dyDescent="0.25">
      <c r="B273" s="115"/>
      <c r="C273" s="116" t="s">
        <v>6</v>
      </c>
      <c r="D273" s="117">
        <v>1</v>
      </c>
      <c r="E273" s="118">
        <v>0.7</v>
      </c>
      <c r="F273" s="119">
        <f t="shared" si="155"/>
        <v>700</v>
      </c>
      <c r="G273" s="119">
        <f>D273*F273</f>
        <v>700</v>
      </c>
      <c r="H273" s="119">
        <f t="shared" si="153"/>
        <v>8400</v>
      </c>
      <c r="I273" s="120">
        <v>1</v>
      </c>
      <c r="J273" s="121">
        <v>0.7</v>
      </c>
      <c r="K273" s="121">
        <f t="shared" si="145"/>
        <v>700</v>
      </c>
      <c r="L273" s="121">
        <f t="shared" si="146"/>
        <v>700</v>
      </c>
      <c r="M273" s="121">
        <f t="shared" si="147"/>
        <v>8400</v>
      </c>
      <c r="N273" s="117">
        <f t="shared" si="154"/>
        <v>0</v>
      </c>
      <c r="O273" s="118">
        <v>0.7</v>
      </c>
      <c r="P273" s="86">
        <f t="shared" si="149"/>
        <v>700</v>
      </c>
      <c r="Q273" s="86">
        <f t="shared" si="150"/>
        <v>0</v>
      </c>
      <c r="R273" s="86">
        <f t="shared" si="151"/>
        <v>0</v>
      </c>
    </row>
    <row r="274" spans="2:18" s="143" customFormat="1" ht="30" x14ac:dyDescent="0.25">
      <c r="B274" s="144">
        <v>4</v>
      </c>
      <c r="C274" s="138" t="s">
        <v>119</v>
      </c>
      <c r="D274" s="139">
        <f>SUM(D275:D279)</f>
        <v>7</v>
      </c>
      <c r="E274" s="140"/>
      <c r="F274" s="140"/>
      <c r="G274" s="140">
        <f>SUM(G275:G279)</f>
        <v>4350</v>
      </c>
      <c r="H274" s="140">
        <f>SUM(H275:H279)</f>
        <v>52200</v>
      </c>
      <c r="I274" s="139">
        <f>SUM(I275:I279)</f>
        <v>7</v>
      </c>
      <c r="J274" s="140"/>
      <c r="K274" s="141"/>
      <c r="L274" s="141">
        <f>SUM(L275:L279)</f>
        <v>4350</v>
      </c>
      <c r="M274" s="141">
        <f>SUM(M275:M279)</f>
        <v>52200</v>
      </c>
      <c r="N274" s="139">
        <f>SUM(N275:N279)</f>
        <v>0</v>
      </c>
      <c r="O274" s="140"/>
      <c r="P274" s="142"/>
      <c r="Q274" s="142">
        <f>SUM(Q275:Q279)</f>
        <v>0</v>
      </c>
      <c r="R274" s="142">
        <f>SUM(R275:R279)</f>
        <v>0</v>
      </c>
    </row>
    <row r="275" spans="2:18" s="102" customFormat="1" x14ac:dyDescent="0.25">
      <c r="B275" s="115"/>
      <c r="C275" s="116" t="s">
        <v>76</v>
      </c>
      <c r="D275" s="117">
        <v>1</v>
      </c>
      <c r="E275" s="118">
        <v>1</v>
      </c>
      <c r="F275" s="119">
        <f>E275*1000</f>
        <v>1000</v>
      </c>
      <c r="G275" s="119">
        <f>D275*F275</f>
        <v>1000</v>
      </c>
      <c r="H275" s="119">
        <f t="shared" ref="H275:H279" si="156">G275*12</f>
        <v>12000</v>
      </c>
      <c r="I275" s="120">
        <v>1</v>
      </c>
      <c r="J275" s="121">
        <v>1</v>
      </c>
      <c r="K275" s="121">
        <f t="shared" si="145"/>
        <v>1000</v>
      </c>
      <c r="L275" s="121">
        <f t="shared" si="146"/>
        <v>1000</v>
      </c>
      <c r="M275" s="121">
        <f t="shared" si="147"/>
        <v>12000</v>
      </c>
      <c r="N275" s="117">
        <f t="shared" ref="N275:N279" si="157">D275-I275</f>
        <v>0</v>
      </c>
      <c r="O275" s="118">
        <v>1</v>
      </c>
      <c r="P275" s="86">
        <f t="shared" si="149"/>
        <v>1000</v>
      </c>
      <c r="Q275" s="86">
        <f t="shared" si="150"/>
        <v>0</v>
      </c>
      <c r="R275" s="86">
        <f t="shared" si="151"/>
        <v>0</v>
      </c>
    </row>
    <row r="276" spans="2:18" s="102" customFormat="1" x14ac:dyDescent="0.25">
      <c r="B276" s="115"/>
      <c r="C276" s="116" t="s">
        <v>3</v>
      </c>
      <c r="D276" s="117">
        <v>1</v>
      </c>
      <c r="E276" s="118">
        <v>0.65</v>
      </c>
      <c r="F276" s="119">
        <f t="shared" ref="F276:F279" si="158">E276*1000</f>
        <v>650</v>
      </c>
      <c r="G276" s="119">
        <f>D276*F276</f>
        <v>650</v>
      </c>
      <c r="H276" s="119">
        <f t="shared" si="156"/>
        <v>7800</v>
      </c>
      <c r="I276" s="120">
        <v>1</v>
      </c>
      <c r="J276" s="121">
        <v>0.65</v>
      </c>
      <c r="K276" s="121">
        <f t="shared" si="145"/>
        <v>650</v>
      </c>
      <c r="L276" s="121">
        <f t="shared" si="146"/>
        <v>650</v>
      </c>
      <c r="M276" s="121">
        <f t="shared" si="147"/>
        <v>7800</v>
      </c>
      <c r="N276" s="117">
        <f t="shared" si="157"/>
        <v>0</v>
      </c>
      <c r="O276" s="118">
        <v>0.65</v>
      </c>
      <c r="P276" s="86">
        <f t="shared" si="149"/>
        <v>650</v>
      </c>
      <c r="Q276" s="86">
        <f t="shared" si="150"/>
        <v>0</v>
      </c>
      <c r="R276" s="86">
        <f t="shared" si="151"/>
        <v>0</v>
      </c>
    </row>
    <row r="277" spans="2:18" s="102" customFormat="1" x14ac:dyDescent="0.25">
      <c r="B277" s="115"/>
      <c r="C277" s="116" t="s">
        <v>4</v>
      </c>
      <c r="D277" s="117">
        <v>2</v>
      </c>
      <c r="E277" s="118">
        <v>0.55000000000000004</v>
      </c>
      <c r="F277" s="119">
        <f t="shared" si="158"/>
        <v>550</v>
      </c>
      <c r="G277" s="119">
        <f>D277*F277</f>
        <v>1100</v>
      </c>
      <c r="H277" s="119">
        <f t="shared" si="156"/>
        <v>13200</v>
      </c>
      <c r="I277" s="120">
        <v>2</v>
      </c>
      <c r="J277" s="121">
        <v>0.55000000000000004</v>
      </c>
      <c r="K277" s="121">
        <f t="shared" si="145"/>
        <v>550</v>
      </c>
      <c r="L277" s="121">
        <f t="shared" si="146"/>
        <v>1100</v>
      </c>
      <c r="M277" s="121">
        <f t="shared" si="147"/>
        <v>13200</v>
      </c>
      <c r="N277" s="117">
        <f t="shared" si="157"/>
        <v>0</v>
      </c>
      <c r="O277" s="118">
        <v>0.55000000000000004</v>
      </c>
      <c r="P277" s="86">
        <f t="shared" si="149"/>
        <v>550</v>
      </c>
      <c r="Q277" s="86">
        <f t="shared" si="150"/>
        <v>0</v>
      </c>
      <c r="R277" s="86">
        <f t="shared" si="151"/>
        <v>0</v>
      </c>
    </row>
    <row r="278" spans="2:18" s="102" customFormat="1" x14ac:dyDescent="0.25">
      <c r="B278" s="115"/>
      <c r="C278" s="116" t="s">
        <v>8</v>
      </c>
      <c r="D278" s="117">
        <v>2</v>
      </c>
      <c r="E278" s="118">
        <v>0.45</v>
      </c>
      <c r="F278" s="119">
        <f t="shared" si="158"/>
        <v>450</v>
      </c>
      <c r="G278" s="119">
        <f>D278*F278</f>
        <v>900</v>
      </c>
      <c r="H278" s="119">
        <f t="shared" si="156"/>
        <v>10800</v>
      </c>
      <c r="I278" s="120">
        <v>2</v>
      </c>
      <c r="J278" s="121">
        <v>0.45</v>
      </c>
      <c r="K278" s="121">
        <f t="shared" si="145"/>
        <v>450</v>
      </c>
      <c r="L278" s="121">
        <f t="shared" si="146"/>
        <v>900</v>
      </c>
      <c r="M278" s="121">
        <f t="shared" si="147"/>
        <v>10800</v>
      </c>
      <c r="N278" s="117">
        <f t="shared" si="157"/>
        <v>0</v>
      </c>
      <c r="O278" s="118">
        <v>0.45</v>
      </c>
      <c r="P278" s="86">
        <f t="shared" si="149"/>
        <v>450</v>
      </c>
      <c r="Q278" s="86">
        <f t="shared" si="150"/>
        <v>0</v>
      </c>
      <c r="R278" s="86">
        <f t="shared" si="151"/>
        <v>0</v>
      </c>
    </row>
    <row r="279" spans="2:18" s="102" customFormat="1" x14ac:dyDescent="0.25">
      <c r="B279" s="115"/>
      <c r="C279" s="116" t="s">
        <v>6</v>
      </c>
      <c r="D279" s="117">
        <v>1</v>
      </c>
      <c r="E279" s="118">
        <v>0.7</v>
      </c>
      <c r="F279" s="119">
        <f t="shared" si="158"/>
        <v>700</v>
      </c>
      <c r="G279" s="119">
        <f>D279*F279</f>
        <v>700</v>
      </c>
      <c r="H279" s="119">
        <f t="shared" si="156"/>
        <v>8400</v>
      </c>
      <c r="I279" s="120">
        <v>1</v>
      </c>
      <c r="J279" s="121">
        <v>0.7</v>
      </c>
      <c r="K279" s="121">
        <f t="shared" si="145"/>
        <v>700</v>
      </c>
      <c r="L279" s="121">
        <f t="shared" si="146"/>
        <v>700</v>
      </c>
      <c r="M279" s="121">
        <f t="shared" si="147"/>
        <v>8400</v>
      </c>
      <c r="N279" s="117">
        <f t="shared" si="157"/>
        <v>0</v>
      </c>
      <c r="O279" s="118">
        <v>0.7</v>
      </c>
      <c r="P279" s="86">
        <f t="shared" si="149"/>
        <v>700</v>
      </c>
      <c r="Q279" s="86">
        <f t="shared" si="150"/>
        <v>0</v>
      </c>
      <c r="R279" s="86">
        <f t="shared" si="151"/>
        <v>0</v>
      </c>
    </row>
    <row r="280" spans="2:18" s="143" customFormat="1" ht="30" x14ac:dyDescent="0.25">
      <c r="B280" s="144">
        <v>5</v>
      </c>
      <c r="C280" s="138" t="s">
        <v>120</v>
      </c>
      <c r="D280" s="139">
        <f>SUM(D281:D285)</f>
        <v>7</v>
      </c>
      <c r="E280" s="140"/>
      <c r="F280" s="140"/>
      <c r="G280" s="140">
        <f>SUM(G281:G285)</f>
        <v>4450</v>
      </c>
      <c r="H280" s="140">
        <f>SUM(H281:H285)</f>
        <v>53400</v>
      </c>
      <c r="I280" s="139">
        <f>SUM(I281:I285)</f>
        <v>7</v>
      </c>
      <c r="J280" s="140"/>
      <c r="K280" s="141"/>
      <c r="L280" s="141">
        <f>SUM(L281:L285)</f>
        <v>4450</v>
      </c>
      <c r="M280" s="141">
        <f>SUM(M281:M285)</f>
        <v>53400</v>
      </c>
      <c r="N280" s="139">
        <f>SUM(N281:N285)</f>
        <v>0</v>
      </c>
      <c r="O280" s="140"/>
      <c r="P280" s="142"/>
      <c r="Q280" s="142">
        <f>SUM(Q281:Q285)</f>
        <v>0</v>
      </c>
      <c r="R280" s="142">
        <f>SUM(R281:R285)</f>
        <v>0</v>
      </c>
    </row>
    <row r="281" spans="2:18" s="102" customFormat="1" x14ac:dyDescent="0.25">
      <c r="B281" s="115"/>
      <c r="C281" s="116" t="s">
        <v>76</v>
      </c>
      <c r="D281" s="117">
        <v>1</v>
      </c>
      <c r="E281" s="118">
        <v>1</v>
      </c>
      <c r="F281" s="119">
        <f>E281*1000</f>
        <v>1000</v>
      </c>
      <c r="G281" s="119">
        <f>D281*F281</f>
        <v>1000</v>
      </c>
      <c r="H281" s="119">
        <f t="shared" ref="H281:H285" si="159">G281*12</f>
        <v>12000</v>
      </c>
      <c r="I281" s="120">
        <v>1</v>
      </c>
      <c r="J281" s="121">
        <v>1</v>
      </c>
      <c r="K281" s="121">
        <f t="shared" si="145"/>
        <v>1000</v>
      </c>
      <c r="L281" s="121">
        <f t="shared" si="146"/>
        <v>1000</v>
      </c>
      <c r="M281" s="121">
        <f t="shared" si="147"/>
        <v>12000</v>
      </c>
      <c r="N281" s="117">
        <f t="shared" ref="N281:N285" si="160">D281-I281</f>
        <v>0</v>
      </c>
      <c r="O281" s="118">
        <v>1</v>
      </c>
      <c r="P281" s="86">
        <f t="shared" si="149"/>
        <v>1000</v>
      </c>
      <c r="Q281" s="86">
        <f t="shared" si="150"/>
        <v>0</v>
      </c>
      <c r="R281" s="86">
        <f t="shared" si="151"/>
        <v>0</v>
      </c>
    </row>
    <row r="282" spans="2:18" s="102" customFormat="1" x14ac:dyDescent="0.25">
      <c r="B282" s="115"/>
      <c r="C282" s="116" t="s">
        <v>3</v>
      </c>
      <c r="D282" s="117">
        <v>1</v>
      </c>
      <c r="E282" s="118">
        <v>0.65</v>
      </c>
      <c r="F282" s="119">
        <f t="shared" ref="F282:F285" si="161">E282*1000</f>
        <v>650</v>
      </c>
      <c r="G282" s="119">
        <f>D282*F282</f>
        <v>650</v>
      </c>
      <c r="H282" s="119">
        <f t="shared" si="159"/>
        <v>7800</v>
      </c>
      <c r="I282" s="120">
        <v>1</v>
      </c>
      <c r="J282" s="121">
        <v>0.65</v>
      </c>
      <c r="K282" s="121">
        <f t="shared" si="145"/>
        <v>650</v>
      </c>
      <c r="L282" s="121">
        <f t="shared" si="146"/>
        <v>650</v>
      </c>
      <c r="M282" s="121">
        <f t="shared" si="147"/>
        <v>7800</v>
      </c>
      <c r="N282" s="117">
        <f t="shared" si="160"/>
        <v>0</v>
      </c>
      <c r="O282" s="118">
        <v>0.65</v>
      </c>
      <c r="P282" s="86">
        <f t="shared" si="149"/>
        <v>650</v>
      </c>
      <c r="Q282" s="86">
        <f t="shared" si="150"/>
        <v>0</v>
      </c>
      <c r="R282" s="86">
        <f t="shared" si="151"/>
        <v>0</v>
      </c>
    </row>
    <row r="283" spans="2:18" s="102" customFormat="1" x14ac:dyDescent="0.25">
      <c r="B283" s="115"/>
      <c r="C283" s="116" t="s">
        <v>77</v>
      </c>
      <c r="D283" s="117">
        <v>3</v>
      </c>
      <c r="E283" s="118">
        <v>0.55000000000000004</v>
      </c>
      <c r="F283" s="119">
        <f t="shared" si="161"/>
        <v>550</v>
      </c>
      <c r="G283" s="119">
        <f>D283*F283</f>
        <v>1650</v>
      </c>
      <c r="H283" s="119">
        <f t="shared" si="159"/>
        <v>19800</v>
      </c>
      <c r="I283" s="120">
        <v>3</v>
      </c>
      <c r="J283" s="121">
        <v>0.55000000000000004</v>
      </c>
      <c r="K283" s="121">
        <f t="shared" si="145"/>
        <v>550</v>
      </c>
      <c r="L283" s="121">
        <f t="shared" si="146"/>
        <v>1650</v>
      </c>
      <c r="M283" s="121">
        <f t="shared" si="147"/>
        <v>19800</v>
      </c>
      <c r="N283" s="117">
        <f t="shared" si="160"/>
        <v>0</v>
      </c>
      <c r="O283" s="118">
        <v>0.55000000000000004</v>
      </c>
      <c r="P283" s="86">
        <f t="shared" si="149"/>
        <v>550</v>
      </c>
      <c r="Q283" s="86">
        <f t="shared" si="150"/>
        <v>0</v>
      </c>
      <c r="R283" s="86">
        <f t="shared" si="151"/>
        <v>0</v>
      </c>
    </row>
    <row r="284" spans="2:18" s="102" customFormat="1" x14ac:dyDescent="0.25">
      <c r="B284" s="115"/>
      <c r="C284" s="116" t="s">
        <v>8</v>
      </c>
      <c r="D284" s="117">
        <v>1</v>
      </c>
      <c r="E284" s="118">
        <v>0.45</v>
      </c>
      <c r="F284" s="119">
        <f t="shared" si="161"/>
        <v>450</v>
      </c>
      <c r="G284" s="119">
        <f>D284*F284</f>
        <v>450</v>
      </c>
      <c r="H284" s="119">
        <f t="shared" si="159"/>
        <v>5400</v>
      </c>
      <c r="I284" s="120">
        <v>1</v>
      </c>
      <c r="J284" s="121">
        <v>0.45</v>
      </c>
      <c r="K284" s="121">
        <f t="shared" si="145"/>
        <v>450</v>
      </c>
      <c r="L284" s="121">
        <f t="shared" si="146"/>
        <v>450</v>
      </c>
      <c r="M284" s="121">
        <f t="shared" si="147"/>
        <v>5400</v>
      </c>
      <c r="N284" s="117">
        <f t="shared" si="160"/>
        <v>0</v>
      </c>
      <c r="O284" s="118">
        <v>0.45</v>
      </c>
      <c r="P284" s="86">
        <f t="shared" si="149"/>
        <v>450</v>
      </c>
      <c r="Q284" s="86">
        <f t="shared" si="150"/>
        <v>0</v>
      </c>
      <c r="R284" s="86">
        <f t="shared" si="151"/>
        <v>0</v>
      </c>
    </row>
    <row r="285" spans="2:18" s="102" customFormat="1" x14ac:dyDescent="0.25">
      <c r="B285" s="115"/>
      <c r="C285" s="116" t="s">
        <v>6</v>
      </c>
      <c r="D285" s="117">
        <v>1</v>
      </c>
      <c r="E285" s="118">
        <v>0.7</v>
      </c>
      <c r="F285" s="119">
        <f t="shared" si="161"/>
        <v>700</v>
      </c>
      <c r="G285" s="119">
        <f>D285*F285</f>
        <v>700</v>
      </c>
      <c r="H285" s="119">
        <f t="shared" si="159"/>
        <v>8400</v>
      </c>
      <c r="I285" s="120">
        <v>1</v>
      </c>
      <c r="J285" s="121">
        <v>0.7</v>
      </c>
      <c r="K285" s="121">
        <f t="shared" si="145"/>
        <v>700</v>
      </c>
      <c r="L285" s="121">
        <f t="shared" si="146"/>
        <v>700</v>
      </c>
      <c r="M285" s="121">
        <f t="shared" si="147"/>
        <v>8400</v>
      </c>
      <c r="N285" s="117">
        <f t="shared" si="160"/>
        <v>0</v>
      </c>
      <c r="O285" s="118">
        <v>0.7</v>
      </c>
      <c r="P285" s="86">
        <f t="shared" si="149"/>
        <v>700</v>
      </c>
      <c r="Q285" s="86">
        <f t="shared" si="150"/>
        <v>0</v>
      </c>
      <c r="R285" s="86">
        <f t="shared" si="151"/>
        <v>0</v>
      </c>
    </row>
    <row r="286" spans="2:18" ht="31.5" customHeight="1" x14ac:dyDescent="0.25">
      <c r="B286" s="112" t="s">
        <v>178</v>
      </c>
      <c r="C286" s="110" t="s">
        <v>121</v>
      </c>
      <c r="D286" s="111">
        <f>SUM(D287:D296)</f>
        <v>25</v>
      </c>
      <c r="E286" s="112"/>
      <c r="F286" s="112"/>
      <c r="G286" s="112">
        <f>SUM(G287:G296)</f>
        <v>18900</v>
      </c>
      <c r="H286" s="112">
        <f>SUM(H287:H296)</f>
        <v>226800</v>
      </c>
      <c r="I286" s="111">
        <f>SUM(I287:I296)</f>
        <v>20</v>
      </c>
      <c r="J286" s="112"/>
      <c r="K286" s="123"/>
      <c r="L286" s="123">
        <f>SUM(L287:L296)</f>
        <v>15700</v>
      </c>
      <c r="M286" s="123">
        <f>SUM(M287:M296)</f>
        <v>188400</v>
      </c>
      <c r="N286" s="111">
        <f>SUM(N287:N296)</f>
        <v>5</v>
      </c>
      <c r="O286" s="112"/>
      <c r="P286" s="124"/>
      <c r="Q286" s="112">
        <f>SUM(Q287:Q296)</f>
        <v>3200</v>
      </c>
      <c r="R286" s="112">
        <f>SUM(R287:R296)</f>
        <v>38400</v>
      </c>
    </row>
    <row r="287" spans="2:18" s="102" customFormat="1" x14ac:dyDescent="0.25">
      <c r="B287" s="115"/>
      <c r="C287" s="116" t="s">
        <v>71</v>
      </c>
      <c r="D287" s="117">
        <v>1</v>
      </c>
      <c r="E287" s="118">
        <v>1.8</v>
      </c>
      <c r="F287" s="119">
        <f>E287*1000</f>
        <v>1800</v>
      </c>
      <c r="G287" s="119">
        <f t="shared" ref="G287:G296" si="162">D287*F287</f>
        <v>1800</v>
      </c>
      <c r="H287" s="119">
        <f t="shared" ref="H287:H296" si="163">G287*12</f>
        <v>21600</v>
      </c>
      <c r="I287" s="120">
        <v>1</v>
      </c>
      <c r="J287" s="121">
        <v>1.8</v>
      </c>
      <c r="K287" s="121">
        <f t="shared" si="145"/>
        <v>1800</v>
      </c>
      <c r="L287" s="121">
        <f t="shared" si="146"/>
        <v>1800</v>
      </c>
      <c r="M287" s="121">
        <f t="shared" si="147"/>
        <v>21600</v>
      </c>
      <c r="N287" s="117">
        <f t="shared" ref="N287:N296" si="164">D287-I287</f>
        <v>0</v>
      </c>
      <c r="O287" s="118">
        <v>1.8</v>
      </c>
      <c r="P287" s="86">
        <f t="shared" si="149"/>
        <v>1800</v>
      </c>
      <c r="Q287" s="86">
        <f t="shared" si="150"/>
        <v>0</v>
      </c>
      <c r="R287" s="86">
        <f t="shared" si="151"/>
        <v>0</v>
      </c>
    </row>
    <row r="288" spans="2:18" s="102" customFormat="1" x14ac:dyDescent="0.25">
      <c r="B288" s="115"/>
      <c r="C288" s="116" t="s">
        <v>2</v>
      </c>
      <c r="D288" s="117">
        <v>1</v>
      </c>
      <c r="E288" s="118">
        <v>1.3</v>
      </c>
      <c r="F288" s="119">
        <f t="shared" ref="F288:F296" si="165">E288*1000</f>
        <v>1300</v>
      </c>
      <c r="G288" s="119">
        <f t="shared" si="162"/>
        <v>1300</v>
      </c>
      <c r="H288" s="119">
        <f t="shared" si="163"/>
        <v>15600</v>
      </c>
      <c r="I288" s="120">
        <v>1</v>
      </c>
      <c r="J288" s="121">
        <v>1.3</v>
      </c>
      <c r="K288" s="121">
        <f t="shared" si="145"/>
        <v>1300</v>
      </c>
      <c r="L288" s="121">
        <f t="shared" si="146"/>
        <v>1300</v>
      </c>
      <c r="M288" s="121">
        <f t="shared" si="147"/>
        <v>15600</v>
      </c>
      <c r="N288" s="117">
        <f t="shared" si="164"/>
        <v>0</v>
      </c>
      <c r="O288" s="118">
        <v>1.3</v>
      </c>
      <c r="P288" s="86">
        <f t="shared" si="149"/>
        <v>1300</v>
      </c>
      <c r="Q288" s="86">
        <f t="shared" si="150"/>
        <v>0</v>
      </c>
      <c r="R288" s="86">
        <f t="shared" si="151"/>
        <v>0</v>
      </c>
    </row>
    <row r="289" spans="2:18" s="102" customFormat="1" x14ac:dyDescent="0.25">
      <c r="B289" s="115"/>
      <c r="C289" s="116" t="s">
        <v>72</v>
      </c>
      <c r="D289" s="117">
        <v>1</v>
      </c>
      <c r="E289" s="118">
        <v>0.7</v>
      </c>
      <c r="F289" s="119">
        <f t="shared" si="165"/>
        <v>700</v>
      </c>
      <c r="G289" s="119">
        <f t="shared" si="162"/>
        <v>700</v>
      </c>
      <c r="H289" s="119">
        <f t="shared" si="163"/>
        <v>8400</v>
      </c>
      <c r="I289" s="120">
        <v>1</v>
      </c>
      <c r="J289" s="121">
        <v>0.7</v>
      </c>
      <c r="K289" s="121">
        <f t="shared" si="145"/>
        <v>700</v>
      </c>
      <c r="L289" s="121">
        <f t="shared" si="146"/>
        <v>700</v>
      </c>
      <c r="M289" s="121">
        <f t="shared" si="147"/>
        <v>8400</v>
      </c>
      <c r="N289" s="117">
        <f t="shared" si="164"/>
        <v>0</v>
      </c>
      <c r="O289" s="118">
        <v>0.7</v>
      </c>
      <c r="P289" s="86">
        <f t="shared" si="149"/>
        <v>700</v>
      </c>
      <c r="Q289" s="86">
        <f t="shared" si="150"/>
        <v>0</v>
      </c>
      <c r="R289" s="86">
        <f t="shared" si="151"/>
        <v>0</v>
      </c>
    </row>
    <row r="290" spans="2:18" s="102" customFormat="1" x14ac:dyDescent="0.25">
      <c r="B290" s="115"/>
      <c r="C290" s="116" t="s">
        <v>10</v>
      </c>
      <c r="D290" s="117">
        <v>1</v>
      </c>
      <c r="E290" s="118">
        <v>0.8</v>
      </c>
      <c r="F290" s="119">
        <f t="shared" si="165"/>
        <v>800</v>
      </c>
      <c r="G290" s="119">
        <f t="shared" si="162"/>
        <v>800</v>
      </c>
      <c r="H290" s="119">
        <f t="shared" si="163"/>
        <v>9600</v>
      </c>
      <c r="I290" s="120">
        <v>1</v>
      </c>
      <c r="J290" s="121">
        <v>0.8</v>
      </c>
      <c r="K290" s="121">
        <f t="shared" si="145"/>
        <v>800</v>
      </c>
      <c r="L290" s="121">
        <f t="shared" si="146"/>
        <v>800</v>
      </c>
      <c r="M290" s="121">
        <f t="shared" si="147"/>
        <v>9600</v>
      </c>
      <c r="N290" s="117">
        <f t="shared" si="164"/>
        <v>0</v>
      </c>
      <c r="O290" s="118">
        <v>0.8</v>
      </c>
      <c r="P290" s="86">
        <f t="shared" si="149"/>
        <v>800</v>
      </c>
      <c r="Q290" s="86">
        <f t="shared" si="150"/>
        <v>0</v>
      </c>
      <c r="R290" s="86">
        <f t="shared" si="151"/>
        <v>0</v>
      </c>
    </row>
    <row r="291" spans="2:18" s="102" customFormat="1" x14ac:dyDescent="0.25">
      <c r="B291" s="115"/>
      <c r="C291" s="116" t="s">
        <v>73</v>
      </c>
      <c r="D291" s="117">
        <v>4</v>
      </c>
      <c r="E291" s="118">
        <v>1</v>
      </c>
      <c r="F291" s="119">
        <f t="shared" si="165"/>
        <v>1000</v>
      </c>
      <c r="G291" s="119">
        <f t="shared" si="162"/>
        <v>4000</v>
      </c>
      <c r="H291" s="119">
        <f t="shared" si="163"/>
        <v>48000</v>
      </c>
      <c r="I291" s="120">
        <v>4</v>
      </c>
      <c r="J291" s="121">
        <v>1</v>
      </c>
      <c r="K291" s="121">
        <f t="shared" si="145"/>
        <v>1000</v>
      </c>
      <c r="L291" s="121">
        <f t="shared" si="146"/>
        <v>4000</v>
      </c>
      <c r="M291" s="121">
        <f t="shared" si="147"/>
        <v>48000</v>
      </c>
      <c r="N291" s="117">
        <f t="shared" si="164"/>
        <v>0</v>
      </c>
      <c r="O291" s="118">
        <v>1</v>
      </c>
      <c r="P291" s="86">
        <f t="shared" si="149"/>
        <v>1000</v>
      </c>
      <c r="Q291" s="86">
        <f t="shared" si="150"/>
        <v>0</v>
      </c>
      <c r="R291" s="86">
        <f t="shared" si="151"/>
        <v>0</v>
      </c>
    </row>
    <row r="292" spans="2:18" s="102" customFormat="1" x14ac:dyDescent="0.25">
      <c r="B292" s="115"/>
      <c r="C292" s="116" t="s">
        <v>74</v>
      </c>
      <c r="D292" s="117">
        <v>1</v>
      </c>
      <c r="E292" s="118">
        <v>0.8</v>
      </c>
      <c r="F292" s="119">
        <f t="shared" si="165"/>
        <v>800</v>
      </c>
      <c r="G292" s="119">
        <f t="shared" si="162"/>
        <v>800</v>
      </c>
      <c r="H292" s="119">
        <f t="shared" si="163"/>
        <v>9600</v>
      </c>
      <c r="I292" s="120">
        <v>0</v>
      </c>
      <c r="J292" s="121">
        <v>0.8</v>
      </c>
      <c r="K292" s="121">
        <f t="shared" si="145"/>
        <v>800</v>
      </c>
      <c r="L292" s="121">
        <f t="shared" si="146"/>
        <v>0</v>
      </c>
      <c r="M292" s="121">
        <f t="shared" si="147"/>
        <v>0</v>
      </c>
      <c r="N292" s="117">
        <f t="shared" si="164"/>
        <v>1</v>
      </c>
      <c r="O292" s="118">
        <v>0.8</v>
      </c>
      <c r="P292" s="86">
        <f t="shared" si="149"/>
        <v>800</v>
      </c>
      <c r="Q292" s="86">
        <f t="shared" si="150"/>
        <v>800</v>
      </c>
      <c r="R292" s="86">
        <f t="shared" si="151"/>
        <v>9600</v>
      </c>
    </row>
    <row r="293" spans="2:18" s="102" customFormat="1" x14ac:dyDescent="0.25">
      <c r="B293" s="115"/>
      <c r="C293" s="116" t="s">
        <v>90</v>
      </c>
      <c r="D293" s="117">
        <v>1</v>
      </c>
      <c r="E293" s="118">
        <v>0.9</v>
      </c>
      <c r="F293" s="119">
        <f t="shared" si="165"/>
        <v>900</v>
      </c>
      <c r="G293" s="119">
        <f t="shared" si="162"/>
        <v>900</v>
      </c>
      <c r="H293" s="119">
        <f t="shared" si="163"/>
        <v>10800</v>
      </c>
      <c r="I293" s="120">
        <v>1</v>
      </c>
      <c r="J293" s="121">
        <v>0.9</v>
      </c>
      <c r="K293" s="121">
        <f t="shared" si="145"/>
        <v>900</v>
      </c>
      <c r="L293" s="121">
        <f t="shared" si="146"/>
        <v>900</v>
      </c>
      <c r="M293" s="121">
        <f t="shared" si="147"/>
        <v>10800</v>
      </c>
      <c r="N293" s="117">
        <f t="shared" si="164"/>
        <v>0</v>
      </c>
      <c r="O293" s="118">
        <v>0.9</v>
      </c>
      <c r="P293" s="86">
        <f t="shared" si="149"/>
        <v>900</v>
      </c>
      <c r="Q293" s="86">
        <f t="shared" si="150"/>
        <v>0</v>
      </c>
      <c r="R293" s="86">
        <f t="shared" si="151"/>
        <v>0</v>
      </c>
    </row>
    <row r="294" spans="2:18" s="102" customFormat="1" x14ac:dyDescent="0.25">
      <c r="B294" s="115"/>
      <c r="C294" s="116" t="s">
        <v>3</v>
      </c>
      <c r="D294" s="117">
        <v>3</v>
      </c>
      <c r="E294" s="118">
        <v>0.7</v>
      </c>
      <c r="F294" s="119">
        <f t="shared" si="165"/>
        <v>700</v>
      </c>
      <c r="G294" s="119">
        <f t="shared" si="162"/>
        <v>2100</v>
      </c>
      <c r="H294" s="119">
        <f t="shared" si="163"/>
        <v>25200</v>
      </c>
      <c r="I294" s="120">
        <v>2</v>
      </c>
      <c r="J294" s="121">
        <v>0.7</v>
      </c>
      <c r="K294" s="121">
        <f t="shared" si="145"/>
        <v>700</v>
      </c>
      <c r="L294" s="121">
        <f t="shared" si="146"/>
        <v>1400</v>
      </c>
      <c r="M294" s="121">
        <f t="shared" si="147"/>
        <v>16800</v>
      </c>
      <c r="N294" s="117">
        <f t="shared" si="164"/>
        <v>1</v>
      </c>
      <c r="O294" s="118">
        <v>0.7</v>
      </c>
      <c r="P294" s="86">
        <f t="shared" si="149"/>
        <v>700</v>
      </c>
      <c r="Q294" s="86">
        <f t="shared" si="150"/>
        <v>700</v>
      </c>
      <c r="R294" s="86">
        <f t="shared" si="151"/>
        <v>8400</v>
      </c>
    </row>
    <row r="295" spans="2:18" s="102" customFormat="1" x14ac:dyDescent="0.25">
      <c r="B295" s="115"/>
      <c r="C295" s="116" t="s">
        <v>77</v>
      </c>
      <c r="D295" s="117">
        <v>5</v>
      </c>
      <c r="E295" s="118">
        <v>0.6</v>
      </c>
      <c r="F295" s="119">
        <f t="shared" si="165"/>
        <v>600</v>
      </c>
      <c r="G295" s="119">
        <f t="shared" si="162"/>
        <v>3000</v>
      </c>
      <c r="H295" s="119">
        <f t="shared" si="163"/>
        <v>36000</v>
      </c>
      <c r="I295" s="120">
        <v>3</v>
      </c>
      <c r="J295" s="121">
        <v>0.6</v>
      </c>
      <c r="K295" s="121">
        <f t="shared" si="145"/>
        <v>600</v>
      </c>
      <c r="L295" s="121">
        <f t="shared" si="146"/>
        <v>1800</v>
      </c>
      <c r="M295" s="121">
        <f t="shared" si="147"/>
        <v>21600</v>
      </c>
      <c r="N295" s="117">
        <f t="shared" si="164"/>
        <v>2</v>
      </c>
      <c r="O295" s="118">
        <v>0.6</v>
      </c>
      <c r="P295" s="86">
        <f t="shared" si="149"/>
        <v>600</v>
      </c>
      <c r="Q295" s="86">
        <f t="shared" si="150"/>
        <v>1200</v>
      </c>
      <c r="R295" s="86">
        <f t="shared" si="151"/>
        <v>14400</v>
      </c>
    </row>
    <row r="296" spans="2:18" s="102" customFormat="1" x14ac:dyDescent="0.25">
      <c r="B296" s="115"/>
      <c r="C296" s="116" t="s">
        <v>8</v>
      </c>
      <c r="D296" s="117">
        <v>7</v>
      </c>
      <c r="E296" s="118">
        <v>0.5</v>
      </c>
      <c r="F296" s="119">
        <f t="shared" si="165"/>
        <v>500</v>
      </c>
      <c r="G296" s="119">
        <f t="shared" si="162"/>
        <v>3500</v>
      </c>
      <c r="H296" s="119">
        <f t="shared" si="163"/>
        <v>42000</v>
      </c>
      <c r="I296" s="120">
        <v>6</v>
      </c>
      <c r="J296" s="121">
        <v>0.5</v>
      </c>
      <c r="K296" s="121">
        <f t="shared" si="145"/>
        <v>500</v>
      </c>
      <c r="L296" s="121">
        <f t="shared" si="146"/>
        <v>3000</v>
      </c>
      <c r="M296" s="121">
        <f t="shared" si="147"/>
        <v>36000</v>
      </c>
      <c r="N296" s="117">
        <f t="shared" si="164"/>
        <v>1</v>
      </c>
      <c r="O296" s="118">
        <v>0.5</v>
      </c>
      <c r="P296" s="86">
        <f t="shared" si="149"/>
        <v>500</v>
      </c>
      <c r="Q296" s="86">
        <f t="shared" si="150"/>
        <v>500</v>
      </c>
      <c r="R296" s="86">
        <f t="shared" si="151"/>
        <v>6000</v>
      </c>
    </row>
    <row r="297" spans="2:18" s="143" customFormat="1" x14ac:dyDescent="0.25">
      <c r="B297" s="144">
        <v>1</v>
      </c>
      <c r="C297" s="138" t="s">
        <v>122</v>
      </c>
      <c r="D297" s="139">
        <f>SUM(D298:D302)</f>
        <v>6</v>
      </c>
      <c r="E297" s="140"/>
      <c r="F297" s="140"/>
      <c r="G297" s="140">
        <f>SUM(G298:G302)</f>
        <v>3800</v>
      </c>
      <c r="H297" s="140">
        <f>SUM(H298:H302)</f>
        <v>45600</v>
      </c>
      <c r="I297" s="139">
        <f>SUM(I298:I302)</f>
        <v>6</v>
      </c>
      <c r="J297" s="140"/>
      <c r="K297" s="141"/>
      <c r="L297" s="141">
        <f>SUM(L298:L302)</f>
        <v>3800</v>
      </c>
      <c r="M297" s="141">
        <f>SUM(M298:M302)</f>
        <v>45600</v>
      </c>
      <c r="N297" s="139">
        <f>SUM(N298:N302)</f>
        <v>0</v>
      </c>
      <c r="O297" s="140"/>
      <c r="P297" s="142"/>
      <c r="Q297" s="142">
        <f>SUM(Q298:Q302)</f>
        <v>0</v>
      </c>
      <c r="R297" s="142">
        <f>SUM(R298:R302)</f>
        <v>0</v>
      </c>
    </row>
    <row r="298" spans="2:18" s="102" customFormat="1" x14ac:dyDescent="0.25">
      <c r="B298" s="115"/>
      <c r="C298" s="116" t="s">
        <v>76</v>
      </c>
      <c r="D298" s="117">
        <v>1</v>
      </c>
      <c r="E298" s="118">
        <v>1</v>
      </c>
      <c r="F298" s="119">
        <f>E298*1000</f>
        <v>1000</v>
      </c>
      <c r="G298" s="119">
        <f>D298*F298</f>
        <v>1000</v>
      </c>
      <c r="H298" s="119">
        <f t="shared" ref="H298:H302" si="166">G298*12</f>
        <v>12000</v>
      </c>
      <c r="I298" s="120">
        <v>1</v>
      </c>
      <c r="J298" s="121">
        <v>1</v>
      </c>
      <c r="K298" s="121">
        <f t="shared" si="145"/>
        <v>1000</v>
      </c>
      <c r="L298" s="121">
        <f t="shared" si="146"/>
        <v>1000</v>
      </c>
      <c r="M298" s="121">
        <f t="shared" si="147"/>
        <v>12000</v>
      </c>
      <c r="N298" s="117">
        <f t="shared" ref="N298:N302" si="167">D298-I298</f>
        <v>0</v>
      </c>
      <c r="O298" s="118">
        <v>1</v>
      </c>
      <c r="P298" s="86">
        <f t="shared" si="149"/>
        <v>1000</v>
      </c>
      <c r="Q298" s="86">
        <f t="shared" si="150"/>
        <v>0</v>
      </c>
      <c r="R298" s="86">
        <f t="shared" si="151"/>
        <v>0</v>
      </c>
    </row>
    <row r="299" spans="2:18" s="102" customFormat="1" x14ac:dyDescent="0.25">
      <c r="B299" s="115"/>
      <c r="C299" s="116" t="s">
        <v>3</v>
      </c>
      <c r="D299" s="117">
        <v>1</v>
      </c>
      <c r="E299" s="118">
        <v>0.65</v>
      </c>
      <c r="F299" s="119">
        <f t="shared" ref="F299:F302" si="168">E299*1000</f>
        <v>650</v>
      </c>
      <c r="G299" s="119">
        <f>D299*F299</f>
        <v>650</v>
      </c>
      <c r="H299" s="119">
        <f t="shared" si="166"/>
        <v>7800</v>
      </c>
      <c r="I299" s="120">
        <v>1</v>
      </c>
      <c r="J299" s="121">
        <v>0.65</v>
      </c>
      <c r="K299" s="121">
        <f t="shared" si="145"/>
        <v>650</v>
      </c>
      <c r="L299" s="121">
        <f t="shared" si="146"/>
        <v>650</v>
      </c>
      <c r="M299" s="121">
        <f t="shared" si="147"/>
        <v>7800</v>
      </c>
      <c r="N299" s="117">
        <f t="shared" si="167"/>
        <v>0</v>
      </c>
      <c r="O299" s="118">
        <v>0.65</v>
      </c>
      <c r="P299" s="86">
        <f t="shared" si="149"/>
        <v>650</v>
      </c>
      <c r="Q299" s="86">
        <f t="shared" si="150"/>
        <v>0</v>
      </c>
      <c r="R299" s="86">
        <f t="shared" si="151"/>
        <v>0</v>
      </c>
    </row>
    <row r="300" spans="2:18" s="102" customFormat="1" x14ac:dyDescent="0.25">
      <c r="B300" s="115"/>
      <c r="C300" s="116" t="s">
        <v>77</v>
      </c>
      <c r="D300" s="117">
        <v>1</v>
      </c>
      <c r="E300" s="118">
        <v>0.55000000000000004</v>
      </c>
      <c r="F300" s="119">
        <f t="shared" si="168"/>
        <v>550</v>
      </c>
      <c r="G300" s="119">
        <f>D300*F300</f>
        <v>550</v>
      </c>
      <c r="H300" s="119">
        <f t="shared" si="166"/>
        <v>6600</v>
      </c>
      <c r="I300" s="120">
        <v>1</v>
      </c>
      <c r="J300" s="121">
        <v>0.55000000000000004</v>
      </c>
      <c r="K300" s="121">
        <f t="shared" si="145"/>
        <v>550</v>
      </c>
      <c r="L300" s="121">
        <f t="shared" si="146"/>
        <v>550</v>
      </c>
      <c r="M300" s="121">
        <f t="shared" si="147"/>
        <v>6600</v>
      </c>
      <c r="N300" s="117">
        <f t="shared" si="167"/>
        <v>0</v>
      </c>
      <c r="O300" s="118">
        <v>0.55000000000000004</v>
      </c>
      <c r="P300" s="86">
        <f t="shared" si="149"/>
        <v>550</v>
      </c>
      <c r="Q300" s="86">
        <f t="shared" si="150"/>
        <v>0</v>
      </c>
      <c r="R300" s="86">
        <f t="shared" si="151"/>
        <v>0</v>
      </c>
    </row>
    <row r="301" spans="2:18" s="102" customFormat="1" x14ac:dyDescent="0.25">
      <c r="B301" s="115"/>
      <c r="C301" s="116" t="s">
        <v>8</v>
      </c>
      <c r="D301" s="117">
        <v>2</v>
      </c>
      <c r="E301" s="118">
        <v>0.45</v>
      </c>
      <c r="F301" s="119">
        <f t="shared" si="168"/>
        <v>450</v>
      </c>
      <c r="G301" s="119">
        <f>D301*F301</f>
        <v>900</v>
      </c>
      <c r="H301" s="119">
        <f t="shared" si="166"/>
        <v>10800</v>
      </c>
      <c r="I301" s="120">
        <v>2</v>
      </c>
      <c r="J301" s="121">
        <v>0.45</v>
      </c>
      <c r="K301" s="121">
        <f t="shared" si="145"/>
        <v>450</v>
      </c>
      <c r="L301" s="121">
        <f t="shared" si="146"/>
        <v>900</v>
      </c>
      <c r="M301" s="121">
        <f t="shared" si="147"/>
        <v>10800</v>
      </c>
      <c r="N301" s="117">
        <f t="shared" si="167"/>
        <v>0</v>
      </c>
      <c r="O301" s="118">
        <v>0.45</v>
      </c>
      <c r="P301" s="86">
        <f t="shared" si="149"/>
        <v>450</v>
      </c>
      <c r="Q301" s="86">
        <f t="shared" si="150"/>
        <v>0</v>
      </c>
      <c r="R301" s="86">
        <f t="shared" si="151"/>
        <v>0</v>
      </c>
    </row>
    <row r="302" spans="2:18" s="102" customFormat="1" x14ac:dyDescent="0.25">
      <c r="B302" s="115"/>
      <c r="C302" s="116" t="s">
        <v>6</v>
      </c>
      <c r="D302" s="117">
        <v>1</v>
      </c>
      <c r="E302" s="118">
        <v>0.7</v>
      </c>
      <c r="F302" s="119">
        <f t="shared" si="168"/>
        <v>700</v>
      </c>
      <c r="G302" s="119">
        <f>D302*F302</f>
        <v>700</v>
      </c>
      <c r="H302" s="119">
        <f t="shared" si="166"/>
        <v>8400</v>
      </c>
      <c r="I302" s="120">
        <v>1</v>
      </c>
      <c r="J302" s="121">
        <v>0.7</v>
      </c>
      <c r="K302" s="121">
        <f t="shared" si="145"/>
        <v>700</v>
      </c>
      <c r="L302" s="121">
        <f t="shared" si="146"/>
        <v>700</v>
      </c>
      <c r="M302" s="121">
        <f t="shared" si="147"/>
        <v>8400</v>
      </c>
      <c r="N302" s="117">
        <f t="shared" si="167"/>
        <v>0</v>
      </c>
      <c r="O302" s="118">
        <v>0.7</v>
      </c>
      <c r="P302" s="86">
        <f t="shared" si="149"/>
        <v>700</v>
      </c>
      <c r="Q302" s="86">
        <f t="shared" si="150"/>
        <v>0</v>
      </c>
      <c r="R302" s="86">
        <f t="shared" si="151"/>
        <v>0</v>
      </c>
    </row>
    <row r="303" spans="2:18" s="143" customFormat="1" x14ac:dyDescent="0.25">
      <c r="B303" s="144">
        <v>2</v>
      </c>
      <c r="C303" s="138" t="s">
        <v>123</v>
      </c>
      <c r="D303" s="139">
        <f>SUM(D304:D308)</f>
        <v>8</v>
      </c>
      <c r="E303" s="140"/>
      <c r="F303" s="140"/>
      <c r="G303" s="140">
        <f>SUM(G304:G308)</f>
        <v>4800</v>
      </c>
      <c r="H303" s="140">
        <f>SUM(H304:H308)</f>
        <v>57600</v>
      </c>
      <c r="I303" s="139">
        <f>SUM(I304:I308)</f>
        <v>8</v>
      </c>
      <c r="J303" s="140"/>
      <c r="K303" s="141"/>
      <c r="L303" s="141">
        <f>SUM(L304:L308)</f>
        <v>4800</v>
      </c>
      <c r="M303" s="141">
        <f>SUM(M304:M308)</f>
        <v>57600</v>
      </c>
      <c r="N303" s="139">
        <f>SUM(N304:N308)</f>
        <v>0</v>
      </c>
      <c r="O303" s="140"/>
      <c r="P303" s="142"/>
      <c r="Q303" s="142">
        <f>SUM(Q304:Q308)</f>
        <v>0</v>
      </c>
      <c r="R303" s="142">
        <f>SUM(R304:R308)</f>
        <v>0</v>
      </c>
    </row>
    <row r="304" spans="2:18" s="102" customFormat="1" x14ac:dyDescent="0.25">
      <c r="B304" s="115"/>
      <c r="C304" s="116" t="s">
        <v>76</v>
      </c>
      <c r="D304" s="117">
        <v>1</v>
      </c>
      <c r="E304" s="118">
        <v>1</v>
      </c>
      <c r="F304" s="119">
        <f>E304*1000</f>
        <v>1000</v>
      </c>
      <c r="G304" s="119">
        <f>D304*F304</f>
        <v>1000</v>
      </c>
      <c r="H304" s="119">
        <f t="shared" ref="H304:H308" si="169">G304*12</f>
        <v>12000</v>
      </c>
      <c r="I304" s="120">
        <v>1</v>
      </c>
      <c r="J304" s="121">
        <v>1</v>
      </c>
      <c r="K304" s="121">
        <f t="shared" si="145"/>
        <v>1000</v>
      </c>
      <c r="L304" s="121">
        <f t="shared" si="146"/>
        <v>1000</v>
      </c>
      <c r="M304" s="121">
        <f t="shared" si="147"/>
        <v>12000</v>
      </c>
      <c r="N304" s="117">
        <f t="shared" ref="N304:N308" si="170">D304-I304</f>
        <v>0</v>
      </c>
      <c r="O304" s="118">
        <v>1</v>
      </c>
      <c r="P304" s="86">
        <f t="shared" si="149"/>
        <v>1000</v>
      </c>
      <c r="Q304" s="86">
        <f t="shared" si="150"/>
        <v>0</v>
      </c>
      <c r="R304" s="86">
        <f t="shared" si="151"/>
        <v>0</v>
      </c>
    </row>
    <row r="305" spans="2:18" s="102" customFormat="1" x14ac:dyDescent="0.25">
      <c r="B305" s="115"/>
      <c r="C305" s="116" t="s">
        <v>3</v>
      </c>
      <c r="D305" s="117">
        <v>1</v>
      </c>
      <c r="E305" s="118">
        <v>0.65</v>
      </c>
      <c r="F305" s="119">
        <f t="shared" ref="F305:F308" si="171">E305*1000</f>
        <v>650</v>
      </c>
      <c r="G305" s="119">
        <f>D305*F305</f>
        <v>650</v>
      </c>
      <c r="H305" s="119">
        <f t="shared" si="169"/>
        <v>7800</v>
      </c>
      <c r="I305" s="120">
        <v>1</v>
      </c>
      <c r="J305" s="121">
        <v>0.65</v>
      </c>
      <c r="K305" s="121">
        <f t="shared" si="145"/>
        <v>650</v>
      </c>
      <c r="L305" s="121">
        <f t="shared" si="146"/>
        <v>650</v>
      </c>
      <c r="M305" s="121">
        <f t="shared" si="147"/>
        <v>7800</v>
      </c>
      <c r="N305" s="117">
        <f t="shared" si="170"/>
        <v>0</v>
      </c>
      <c r="O305" s="118">
        <v>0.65</v>
      </c>
      <c r="P305" s="86">
        <f t="shared" si="149"/>
        <v>650</v>
      </c>
      <c r="Q305" s="86">
        <f t="shared" si="150"/>
        <v>0</v>
      </c>
      <c r="R305" s="86">
        <f t="shared" si="151"/>
        <v>0</v>
      </c>
    </row>
    <row r="306" spans="2:18" s="102" customFormat="1" x14ac:dyDescent="0.25">
      <c r="B306" s="115"/>
      <c r="C306" s="116" t="s">
        <v>4</v>
      </c>
      <c r="D306" s="117">
        <v>2</v>
      </c>
      <c r="E306" s="118">
        <v>0.55000000000000004</v>
      </c>
      <c r="F306" s="119">
        <f t="shared" si="171"/>
        <v>550</v>
      </c>
      <c r="G306" s="119">
        <f>D306*F306</f>
        <v>1100</v>
      </c>
      <c r="H306" s="119">
        <f t="shared" si="169"/>
        <v>13200</v>
      </c>
      <c r="I306" s="120">
        <v>2</v>
      </c>
      <c r="J306" s="121">
        <v>0.55000000000000004</v>
      </c>
      <c r="K306" s="121">
        <f t="shared" si="145"/>
        <v>550</v>
      </c>
      <c r="L306" s="121">
        <f t="shared" si="146"/>
        <v>1100</v>
      </c>
      <c r="M306" s="121">
        <f t="shared" si="147"/>
        <v>13200</v>
      </c>
      <c r="N306" s="117">
        <f t="shared" si="170"/>
        <v>0</v>
      </c>
      <c r="O306" s="118">
        <v>0.55000000000000004</v>
      </c>
      <c r="P306" s="86">
        <f t="shared" si="149"/>
        <v>550</v>
      </c>
      <c r="Q306" s="86">
        <f t="shared" si="150"/>
        <v>0</v>
      </c>
      <c r="R306" s="86">
        <f t="shared" si="151"/>
        <v>0</v>
      </c>
    </row>
    <row r="307" spans="2:18" s="102" customFormat="1" x14ac:dyDescent="0.25">
      <c r="B307" s="115"/>
      <c r="C307" s="116" t="s">
        <v>8</v>
      </c>
      <c r="D307" s="117">
        <v>3</v>
      </c>
      <c r="E307" s="118">
        <v>0.45</v>
      </c>
      <c r="F307" s="119">
        <f t="shared" si="171"/>
        <v>450</v>
      </c>
      <c r="G307" s="119">
        <f>D307*F307</f>
        <v>1350</v>
      </c>
      <c r="H307" s="119">
        <f t="shared" si="169"/>
        <v>16200</v>
      </c>
      <c r="I307" s="120">
        <v>3</v>
      </c>
      <c r="J307" s="121">
        <v>0.45</v>
      </c>
      <c r="K307" s="121">
        <f t="shared" si="145"/>
        <v>450</v>
      </c>
      <c r="L307" s="121">
        <f t="shared" si="146"/>
        <v>1350</v>
      </c>
      <c r="M307" s="121">
        <f t="shared" si="147"/>
        <v>16200</v>
      </c>
      <c r="N307" s="117">
        <f t="shared" si="170"/>
        <v>0</v>
      </c>
      <c r="O307" s="118">
        <v>0.45</v>
      </c>
      <c r="P307" s="86">
        <f t="shared" si="149"/>
        <v>450</v>
      </c>
      <c r="Q307" s="86">
        <f t="shared" si="150"/>
        <v>0</v>
      </c>
      <c r="R307" s="86">
        <f t="shared" si="151"/>
        <v>0</v>
      </c>
    </row>
    <row r="308" spans="2:18" s="102" customFormat="1" x14ac:dyDescent="0.25">
      <c r="B308" s="115"/>
      <c r="C308" s="116" t="s">
        <v>6</v>
      </c>
      <c r="D308" s="117">
        <v>1</v>
      </c>
      <c r="E308" s="118">
        <v>0.7</v>
      </c>
      <c r="F308" s="119">
        <f t="shared" si="171"/>
        <v>700</v>
      </c>
      <c r="G308" s="119">
        <f>D308*F308</f>
        <v>700</v>
      </c>
      <c r="H308" s="119">
        <f t="shared" si="169"/>
        <v>8400</v>
      </c>
      <c r="I308" s="120">
        <v>1</v>
      </c>
      <c r="J308" s="121">
        <v>0.7</v>
      </c>
      <c r="K308" s="121">
        <f t="shared" si="145"/>
        <v>700</v>
      </c>
      <c r="L308" s="121">
        <f t="shared" si="146"/>
        <v>700</v>
      </c>
      <c r="M308" s="121">
        <f t="shared" si="147"/>
        <v>8400</v>
      </c>
      <c r="N308" s="117">
        <f t="shared" si="170"/>
        <v>0</v>
      </c>
      <c r="O308" s="118">
        <v>0.7</v>
      </c>
      <c r="P308" s="86">
        <f t="shared" si="149"/>
        <v>700</v>
      </c>
      <c r="Q308" s="86">
        <f t="shared" si="150"/>
        <v>0</v>
      </c>
      <c r="R308" s="86">
        <f t="shared" si="151"/>
        <v>0</v>
      </c>
    </row>
    <row r="309" spans="2:18" s="143" customFormat="1" ht="30" x14ac:dyDescent="0.25">
      <c r="B309" s="144">
        <v>3</v>
      </c>
      <c r="C309" s="138" t="s">
        <v>124</v>
      </c>
      <c r="D309" s="139">
        <f>SUM(D310:D313)</f>
        <v>6</v>
      </c>
      <c r="E309" s="140"/>
      <c r="F309" s="140"/>
      <c r="G309" s="140">
        <f>SUM(G310:G313)</f>
        <v>3750</v>
      </c>
      <c r="H309" s="140">
        <f>SUM(H310:H313)</f>
        <v>45000</v>
      </c>
      <c r="I309" s="139">
        <f>SUM(I310:I313)</f>
        <v>6</v>
      </c>
      <c r="J309" s="140"/>
      <c r="K309" s="141"/>
      <c r="L309" s="141">
        <f>SUM(L310:L313)</f>
        <v>3750</v>
      </c>
      <c r="M309" s="141">
        <f>SUM(M310:M313)</f>
        <v>45000</v>
      </c>
      <c r="N309" s="139">
        <f>SUM(N310:N313)</f>
        <v>0</v>
      </c>
      <c r="O309" s="140"/>
      <c r="P309" s="142"/>
      <c r="Q309" s="142">
        <f>SUM(Q310:Q313)</f>
        <v>0</v>
      </c>
      <c r="R309" s="142">
        <f>SUM(R310:R313)</f>
        <v>0</v>
      </c>
    </row>
    <row r="310" spans="2:18" s="102" customFormat="1" x14ac:dyDescent="0.25">
      <c r="B310" s="115"/>
      <c r="C310" s="116" t="s">
        <v>76</v>
      </c>
      <c r="D310" s="117">
        <v>1</v>
      </c>
      <c r="E310" s="118">
        <v>1</v>
      </c>
      <c r="F310" s="119">
        <f>E310*1000</f>
        <v>1000</v>
      </c>
      <c r="G310" s="119">
        <f>D310*F310</f>
        <v>1000</v>
      </c>
      <c r="H310" s="119">
        <f t="shared" ref="H310:H313" si="172">G310*12</f>
        <v>12000</v>
      </c>
      <c r="I310" s="120">
        <v>1</v>
      </c>
      <c r="J310" s="121">
        <v>1</v>
      </c>
      <c r="K310" s="121">
        <f t="shared" si="145"/>
        <v>1000</v>
      </c>
      <c r="L310" s="121">
        <f t="shared" si="146"/>
        <v>1000</v>
      </c>
      <c r="M310" s="121">
        <f t="shared" si="147"/>
        <v>12000</v>
      </c>
      <c r="N310" s="117">
        <f t="shared" ref="N310:N313" si="173">D310-I310</f>
        <v>0</v>
      </c>
      <c r="O310" s="118">
        <v>1</v>
      </c>
      <c r="P310" s="86">
        <f t="shared" si="149"/>
        <v>1000</v>
      </c>
      <c r="Q310" s="86">
        <f t="shared" si="150"/>
        <v>0</v>
      </c>
      <c r="R310" s="86">
        <f t="shared" si="151"/>
        <v>0</v>
      </c>
    </row>
    <row r="311" spans="2:18" s="102" customFormat="1" x14ac:dyDescent="0.25">
      <c r="B311" s="115"/>
      <c r="C311" s="116" t="s">
        <v>3</v>
      </c>
      <c r="D311" s="117">
        <v>1</v>
      </c>
      <c r="E311" s="118">
        <v>0.65</v>
      </c>
      <c r="F311" s="119">
        <f t="shared" ref="F311:F313" si="174">E311*1000</f>
        <v>650</v>
      </c>
      <c r="G311" s="119">
        <f>D311*F311</f>
        <v>650</v>
      </c>
      <c r="H311" s="119">
        <f t="shared" si="172"/>
        <v>7800</v>
      </c>
      <c r="I311" s="120">
        <v>1</v>
      </c>
      <c r="J311" s="121">
        <v>0.65</v>
      </c>
      <c r="K311" s="121">
        <f t="shared" si="145"/>
        <v>650</v>
      </c>
      <c r="L311" s="121">
        <f t="shared" si="146"/>
        <v>650</v>
      </c>
      <c r="M311" s="121">
        <f t="shared" si="147"/>
        <v>7800</v>
      </c>
      <c r="N311" s="117">
        <f t="shared" si="173"/>
        <v>0</v>
      </c>
      <c r="O311" s="118">
        <v>0.65</v>
      </c>
      <c r="P311" s="86">
        <f t="shared" si="149"/>
        <v>650</v>
      </c>
      <c r="Q311" s="86">
        <f t="shared" si="150"/>
        <v>0</v>
      </c>
      <c r="R311" s="86">
        <f t="shared" si="151"/>
        <v>0</v>
      </c>
    </row>
    <row r="312" spans="2:18" s="102" customFormat="1" x14ac:dyDescent="0.25">
      <c r="B312" s="115"/>
      <c r="C312" s="116" t="s">
        <v>4</v>
      </c>
      <c r="D312" s="117">
        <v>3</v>
      </c>
      <c r="E312" s="118">
        <v>0.55000000000000004</v>
      </c>
      <c r="F312" s="119">
        <f t="shared" si="174"/>
        <v>550</v>
      </c>
      <c r="G312" s="119">
        <f>D312*F312</f>
        <v>1650</v>
      </c>
      <c r="H312" s="119">
        <f t="shared" si="172"/>
        <v>19800</v>
      </c>
      <c r="I312" s="120">
        <v>3</v>
      </c>
      <c r="J312" s="121">
        <v>0.55000000000000004</v>
      </c>
      <c r="K312" s="121">
        <f t="shared" si="145"/>
        <v>550</v>
      </c>
      <c r="L312" s="121">
        <f t="shared" si="146"/>
        <v>1650</v>
      </c>
      <c r="M312" s="121">
        <f t="shared" si="147"/>
        <v>19800</v>
      </c>
      <c r="N312" s="117">
        <f t="shared" si="173"/>
        <v>0</v>
      </c>
      <c r="O312" s="118">
        <v>0.55000000000000004</v>
      </c>
      <c r="P312" s="86">
        <f t="shared" si="149"/>
        <v>550</v>
      </c>
      <c r="Q312" s="86">
        <f t="shared" si="150"/>
        <v>0</v>
      </c>
      <c r="R312" s="86">
        <f t="shared" si="151"/>
        <v>0</v>
      </c>
    </row>
    <row r="313" spans="2:18" s="102" customFormat="1" x14ac:dyDescent="0.25">
      <c r="B313" s="115"/>
      <c r="C313" s="116" t="s">
        <v>8</v>
      </c>
      <c r="D313" s="117">
        <v>1</v>
      </c>
      <c r="E313" s="118">
        <v>0.45</v>
      </c>
      <c r="F313" s="119">
        <f t="shared" si="174"/>
        <v>450</v>
      </c>
      <c r="G313" s="119">
        <f>D313*F313</f>
        <v>450</v>
      </c>
      <c r="H313" s="119">
        <f t="shared" si="172"/>
        <v>5400</v>
      </c>
      <c r="I313" s="120">
        <v>1</v>
      </c>
      <c r="J313" s="121">
        <v>0.45</v>
      </c>
      <c r="K313" s="121">
        <f t="shared" si="145"/>
        <v>450</v>
      </c>
      <c r="L313" s="121">
        <f t="shared" si="146"/>
        <v>450</v>
      </c>
      <c r="M313" s="121">
        <f t="shared" si="147"/>
        <v>5400</v>
      </c>
      <c r="N313" s="117">
        <f t="shared" si="173"/>
        <v>0</v>
      </c>
      <c r="O313" s="118">
        <v>0.45</v>
      </c>
      <c r="P313" s="86">
        <f t="shared" si="149"/>
        <v>450</v>
      </c>
      <c r="Q313" s="86">
        <f t="shared" si="150"/>
        <v>0</v>
      </c>
      <c r="R313" s="86">
        <f t="shared" si="151"/>
        <v>0</v>
      </c>
    </row>
    <row r="314" spans="2:18" s="143" customFormat="1" x14ac:dyDescent="0.25">
      <c r="B314" s="144">
        <v>4</v>
      </c>
      <c r="C314" s="138" t="s">
        <v>125</v>
      </c>
      <c r="D314" s="139">
        <f>SUM(D315:D319)</f>
        <v>6</v>
      </c>
      <c r="E314" s="140"/>
      <c r="F314" s="140"/>
      <c r="G314" s="140">
        <f>SUM(G315:G319)</f>
        <v>3800</v>
      </c>
      <c r="H314" s="140">
        <f>SUM(H315:H319)</f>
        <v>45600</v>
      </c>
      <c r="I314" s="139">
        <f>SUM(I315:I319)</f>
        <v>6</v>
      </c>
      <c r="J314" s="140"/>
      <c r="K314" s="141"/>
      <c r="L314" s="141">
        <f>SUM(L315:L319)</f>
        <v>3800</v>
      </c>
      <c r="M314" s="141">
        <f>SUM(M315:M319)</f>
        <v>45600</v>
      </c>
      <c r="N314" s="139">
        <f>SUM(N315:N319)</f>
        <v>0</v>
      </c>
      <c r="O314" s="140"/>
      <c r="P314" s="142"/>
      <c r="Q314" s="142">
        <f>SUM(Q315:Q319)</f>
        <v>0</v>
      </c>
      <c r="R314" s="142">
        <f>SUM(R315:R319)</f>
        <v>0</v>
      </c>
    </row>
    <row r="315" spans="2:18" s="102" customFormat="1" x14ac:dyDescent="0.25">
      <c r="B315" s="115"/>
      <c r="C315" s="116" t="s">
        <v>76</v>
      </c>
      <c r="D315" s="117">
        <v>1</v>
      </c>
      <c r="E315" s="118">
        <v>1</v>
      </c>
      <c r="F315" s="119">
        <f>E315*1000</f>
        <v>1000</v>
      </c>
      <c r="G315" s="119">
        <f>D315*F315</f>
        <v>1000</v>
      </c>
      <c r="H315" s="119">
        <f t="shared" ref="H315:H319" si="175">G315*12</f>
        <v>12000</v>
      </c>
      <c r="I315" s="120">
        <v>1</v>
      </c>
      <c r="J315" s="121">
        <v>1</v>
      </c>
      <c r="K315" s="121">
        <f t="shared" si="145"/>
        <v>1000</v>
      </c>
      <c r="L315" s="121">
        <f t="shared" si="146"/>
        <v>1000</v>
      </c>
      <c r="M315" s="121">
        <f t="shared" si="147"/>
        <v>12000</v>
      </c>
      <c r="N315" s="117">
        <f t="shared" ref="N315:N319" si="176">D315-I315</f>
        <v>0</v>
      </c>
      <c r="O315" s="118">
        <v>1</v>
      </c>
      <c r="P315" s="86">
        <f t="shared" si="149"/>
        <v>1000</v>
      </c>
      <c r="Q315" s="86">
        <f t="shared" si="150"/>
        <v>0</v>
      </c>
      <c r="R315" s="86">
        <f t="shared" si="151"/>
        <v>0</v>
      </c>
    </row>
    <row r="316" spans="2:18" s="102" customFormat="1" x14ac:dyDescent="0.25">
      <c r="B316" s="115"/>
      <c r="C316" s="116" t="s">
        <v>3</v>
      </c>
      <c r="D316" s="117">
        <v>1</v>
      </c>
      <c r="E316" s="118">
        <v>0.65</v>
      </c>
      <c r="F316" s="119">
        <f t="shared" ref="F316:F319" si="177">E316*1000</f>
        <v>650</v>
      </c>
      <c r="G316" s="119">
        <f>D316*F316</f>
        <v>650</v>
      </c>
      <c r="H316" s="119">
        <f t="shared" si="175"/>
        <v>7800</v>
      </c>
      <c r="I316" s="120">
        <v>1</v>
      </c>
      <c r="J316" s="121">
        <v>0.65</v>
      </c>
      <c r="K316" s="121">
        <f t="shared" si="145"/>
        <v>650</v>
      </c>
      <c r="L316" s="121">
        <f t="shared" si="146"/>
        <v>650</v>
      </c>
      <c r="M316" s="121">
        <f t="shared" si="147"/>
        <v>7800</v>
      </c>
      <c r="N316" s="117">
        <f t="shared" si="176"/>
        <v>0</v>
      </c>
      <c r="O316" s="118">
        <v>0.65</v>
      </c>
      <c r="P316" s="86">
        <f t="shared" si="149"/>
        <v>650</v>
      </c>
      <c r="Q316" s="86">
        <f t="shared" si="150"/>
        <v>0</v>
      </c>
      <c r="R316" s="86">
        <f t="shared" si="151"/>
        <v>0</v>
      </c>
    </row>
    <row r="317" spans="2:18" s="102" customFormat="1" x14ac:dyDescent="0.25">
      <c r="B317" s="115"/>
      <c r="C317" s="116" t="s">
        <v>4</v>
      </c>
      <c r="D317" s="117">
        <v>1</v>
      </c>
      <c r="E317" s="118">
        <v>0.55000000000000004</v>
      </c>
      <c r="F317" s="119">
        <f t="shared" si="177"/>
        <v>550</v>
      </c>
      <c r="G317" s="119">
        <f>D317*F317</f>
        <v>550</v>
      </c>
      <c r="H317" s="119">
        <f t="shared" si="175"/>
        <v>6600</v>
      </c>
      <c r="I317" s="120">
        <v>1</v>
      </c>
      <c r="J317" s="121">
        <v>0.55000000000000004</v>
      </c>
      <c r="K317" s="121">
        <f t="shared" si="145"/>
        <v>550</v>
      </c>
      <c r="L317" s="121">
        <f t="shared" si="146"/>
        <v>550</v>
      </c>
      <c r="M317" s="121">
        <f t="shared" si="147"/>
        <v>6600</v>
      </c>
      <c r="N317" s="117">
        <f t="shared" si="176"/>
        <v>0</v>
      </c>
      <c r="O317" s="118">
        <v>0.55000000000000004</v>
      </c>
      <c r="P317" s="86">
        <f t="shared" si="149"/>
        <v>550</v>
      </c>
      <c r="Q317" s="86">
        <f t="shared" si="150"/>
        <v>0</v>
      </c>
      <c r="R317" s="86">
        <f t="shared" si="151"/>
        <v>0</v>
      </c>
    </row>
    <row r="318" spans="2:18" s="102" customFormat="1" x14ac:dyDescent="0.25">
      <c r="B318" s="115"/>
      <c r="C318" s="116" t="s">
        <v>8</v>
      </c>
      <c r="D318" s="117">
        <v>2</v>
      </c>
      <c r="E318" s="118">
        <v>0.45</v>
      </c>
      <c r="F318" s="119">
        <f t="shared" si="177"/>
        <v>450</v>
      </c>
      <c r="G318" s="119">
        <f>D318*F318</f>
        <v>900</v>
      </c>
      <c r="H318" s="119">
        <f t="shared" si="175"/>
        <v>10800</v>
      </c>
      <c r="I318" s="120">
        <v>2</v>
      </c>
      <c r="J318" s="121">
        <v>0.45</v>
      </c>
      <c r="K318" s="121">
        <f t="shared" si="145"/>
        <v>450</v>
      </c>
      <c r="L318" s="121">
        <f t="shared" si="146"/>
        <v>900</v>
      </c>
      <c r="M318" s="121">
        <f t="shared" si="147"/>
        <v>10800</v>
      </c>
      <c r="N318" s="117">
        <f t="shared" si="176"/>
        <v>0</v>
      </c>
      <c r="O318" s="118">
        <v>0.45</v>
      </c>
      <c r="P318" s="86">
        <f t="shared" si="149"/>
        <v>450</v>
      </c>
      <c r="Q318" s="86">
        <f t="shared" si="150"/>
        <v>0</v>
      </c>
      <c r="R318" s="86">
        <f t="shared" si="151"/>
        <v>0</v>
      </c>
    </row>
    <row r="319" spans="2:18" s="102" customFormat="1" x14ac:dyDescent="0.25">
      <c r="B319" s="115"/>
      <c r="C319" s="116" t="s">
        <v>6</v>
      </c>
      <c r="D319" s="117">
        <v>1</v>
      </c>
      <c r="E319" s="118">
        <v>0.7</v>
      </c>
      <c r="F319" s="119">
        <f t="shared" si="177"/>
        <v>700</v>
      </c>
      <c r="G319" s="119">
        <f>D319*F319</f>
        <v>700</v>
      </c>
      <c r="H319" s="119">
        <f t="shared" si="175"/>
        <v>8400</v>
      </c>
      <c r="I319" s="120">
        <v>1</v>
      </c>
      <c r="J319" s="121">
        <v>0.7</v>
      </c>
      <c r="K319" s="121">
        <f t="shared" si="145"/>
        <v>700</v>
      </c>
      <c r="L319" s="121">
        <f t="shared" si="146"/>
        <v>700</v>
      </c>
      <c r="M319" s="121">
        <f t="shared" si="147"/>
        <v>8400</v>
      </c>
      <c r="N319" s="117">
        <f t="shared" si="176"/>
        <v>0</v>
      </c>
      <c r="O319" s="118">
        <v>0.7</v>
      </c>
      <c r="P319" s="86">
        <f t="shared" si="149"/>
        <v>700</v>
      </c>
      <c r="Q319" s="86">
        <f t="shared" si="150"/>
        <v>0</v>
      </c>
      <c r="R319" s="86">
        <f t="shared" si="151"/>
        <v>0</v>
      </c>
    </row>
    <row r="320" spans="2:18" ht="29.25" customHeight="1" x14ac:dyDescent="0.25">
      <c r="B320" s="112" t="s">
        <v>179</v>
      </c>
      <c r="C320" s="110" t="s">
        <v>126</v>
      </c>
      <c r="D320" s="111">
        <f>SUM(D321:D330)</f>
        <v>29</v>
      </c>
      <c r="E320" s="112"/>
      <c r="F320" s="112"/>
      <c r="G320" s="112">
        <f>SUM(G321:G330)</f>
        <v>20600</v>
      </c>
      <c r="H320" s="112">
        <f>SUM(H321:H330)</f>
        <v>247200</v>
      </c>
      <c r="I320" s="111">
        <f>SUM(I321:I330)</f>
        <v>25</v>
      </c>
      <c r="J320" s="112"/>
      <c r="K320" s="123"/>
      <c r="L320" s="124">
        <f>SUM(L321:L330)</f>
        <v>18000</v>
      </c>
      <c r="M320" s="124">
        <f>SUM(M321:M330)</f>
        <v>216000</v>
      </c>
      <c r="N320" s="111">
        <f>SUM(N321:N330)</f>
        <v>4</v>
      </c>
      <c r="O320" s="112"/>
      <c r="P320" s="124"/>
      <c r="Q320" s="124">
        <f>SUM(Q321:Q330)</f>
        <v>2600</v>
      </c>
      <c r="R320" s="124">
        <f>SUM(R321:R330)</f>
        <v>31200</v>
      </c>
    </row>
    <row r="321" spans="2:18" s="102" customFormat="1" x14ac:dyDescent="0.25">
      <c r="B321" s="115"/>
      <c r="C321" s="116" t="s">
        <v>71</v>
      </c>
      <c r="D321" s="117">
        <v>1</v>
      </c>
      <c r="E321" s="118">
        <v>1.8</v>
      </c>
      <c r="F321" s="119">
        <f>E321*1000</f>
        <v>1800</v>
      </c>
      <c r="G321" s="119">
        <f t="shared" ref="G321:G330" si="178">D321*F321</f>
        <v>1800</v>
      </c>
      <c r="H321" s="119">
        <f t="shared" ref="H321:H330" si="179">G321*12</f>
        <v>21600</v>
      </c>
      <c r="I321" s="120">
        <v>1</v>
      </c>
      <c r="J321" s="121">
        <v>1.8</v>
      </c>
      <c r="K321" s="121">
        <f t="shared" si="145"/>
        <v>1800</v>
      </c>
      <c r="L321" s="121">
        <f t="shared" si="146"/>
        <v>1800</v>
      </c>
      <c r="M321" s="121">
        <f t="shared" si="147"/>
        <v>21600</v>
      </c>
      <c r="N321" s="117">
        <f t="shared" ref="N321:N330" si="180">D321-I321</f>
        <v>0</v>
      </c>
      <c r="O321" s="118">
        <v>1.8</v>
      </c>
      <c r="P321" s="86">
        <f t="shared" si="149"/>
        <v>1800</v>
      </c>
      <c r="Q321" s="86">
        <f t="shared" si="150"/>
        <v>0</v>
      </c>
      <c r="R321" s="86">
        <f t="shared" si="151"/>
        <v>0</v>
      </c>
    </row>
    <row r="322" spans="2:18" s="102" customFormat="1" x14ac:dyDescent="0.25">
      <c r="B322" s="115"/>
      <c r="C322" s="116" t="s">
        <v>2</v>
      </c>
      <c r="D322" s="117">
        <v>1</v>
      </c>
      <c r="E322" s="118">
        <v>1.3</v>
      </c>
      <c r="F322" s="119">
        <f t="shared" ref="F322:F330" si="181">E322*1000</f>
        <v>1300</v>
      </c>
      <c r="G322" s="119">
        <f t="shared" si="178"/>
        <v>1300</v>
      </c>
      <c r="H322" s="119">
        <f t="shared" si="179"/>
        <v>15600</v>
      </c>
      <c r="I322" s="120">
        <v>1</v>
      </c>
      <c r="J322" s="121">
        <v>1.3</v>
      </c>
      <c r="K322" s="121">
        <f t="shared" si="145"/>
        <v>1300</v>
      </c>
      <c r="L322" s="121">
        <f t="shared" si="146"/>
        <v>1300</v>
      </c>
      <c r="M322" s="121">
        <f t="shared" si="147"/>
        <v>15600</v>
      </c>
      <c r="N322" s="117">
        <f t="shared" si="180"/>
        <v>0</v>
      </c>
      <c r="O322" s="118">
        <v>1.3</v>
      </c>
      <c r="P322" s="86">
        <f t="shared" si="149"/>
        <v>1300</v>
      </c>
      <c r="Q322" s="86">
        <f t="shared" si="150"/>
        <v>0</v>
      </c>
      <c r="R322" s="86">
        <f t="shared" si="151"/>
        <v>0</v>
      </c>
    </row>
    <row r="323" spans="2:18" s="102" customFormat="1" x14ac:dyDescent="0.25">
      <c r="B323" s="115"/>
      <c r="C323" s="116" t="s">
        <v>72</v>
      </c>
      <c r="D323" s="117">
        <v>1</v>
      </c>
      <c r="E323" s="118">
        <v>0.7</v>
      </c>
      <c r="F323" s="119">
        <f t="shared" si="181"/>
        <v>700</v>
      </c>
      <c r="G323" s="119">
        <f t="shared" si="178"/>
        <v>700</v>
      </c>
      <c r="H323" s="119">
        <f t="shared" si="179"/>
        <v>8400</v>
      </c>
      <c r="I323" s="120">
        <v>1</v>
      </c>
      <c r="J323" s="121">
        <v>0.7</v>
      </c>
      <c r="K323" s="121">
        <f t="shared" si="145"/>
        <v>700</v>
      </c>
      <c r="L323" s="121">
        <f t="shared" si="146"/>
        <v>700</v>
      </c>
      <c r="M323" s="121">
        <f t="shared" si="147"/>
        <v>8400</v>
      </c>
      <c r="N323" s="117">
        <f t="shared" si="180"/>
        <v>0</v>
      </c>
      <c r="O323" s="118">
        <v>0.7</v>
      </c>
      <c r="P323" s="86">
        <f t="shared" si="149"/>
        <v>700</v>
      </c>
      <c r="Q323" s="86">
        <f t="shared" si="150"/>
        <v>0</v>
      </c>
      <c r="R323" s="86">
        <f t="shared" si="151"/>
        <v>0</v>
      </c>
    </row>
    <row r="324" spans="2:18" s="102" customFormat="1" x14ac:dyDescent="0.25">
      <c r="B324" s="115"/>
      <c r="C324" s="116" t="s">
        <v>10</v>
      </c>
      <c r="D324" s="117">
        <v>1</v>
      </c>
      <c r="E324" s="118">
        <v>0.8</v>
      </c>
      <c r="F324" s="119">
        <f t="shared" si="181"/>
        <v>800</v>
      </c>
      <c r="G324" s="119">
        <f t="shared" si="178"/>
        <v>800</v>
      </c>
      <c r="H324" s="119">
        <f t="shared" si="179"/>
        <v>9600</v>
      </c>
      <c r="I324" s="120">
        <v>1</v>
      </c>
      <c r="J324" s="121">
        <v>0.8</v>
      </c>
      <c r="K324" s="121">
        <f t="shared" si="145"/>
        <v>800</v>
      </c>
      <c r="L324" s="121">
        <f t="shared" si="146"/>
        <v>800</v>
      </c>
      <c r="M324" s="121">
        <f t="shared" si="147"/>
        <v>9600</v>
      </c>
      <c r="N324" s="117">
        <f t="shared" si="180"/>
        <v>0</v>
      </c>
      <c r="O324" s="118">
        <v>0.8</v>
      </c>
      <c r="P324" s="86">
        <f t="shared" si="149"/>
        <v>800</v>
      </c>
      <c r="Q324" s="86">
        <f t="shared" si="150"/>
        <v>0</v>
      </c>
      <c r="R324" s="86">
        <f t="shared" si="151"/>
        <v>0</v>
      </c>
    </row>
    <row r="325" spans="2:18" s="102" customFormat="1" x14ac:dyDescent="0.25">
      <c r="B325" s="115"/>
      <c r="C325" s="116" t="s">
        <v>73</v>
      </c>
      <c r="D325" s="117">
        <v>3</v>
      </c>
      <c r="E325" s="118">
        <v>1</v>
      </c>
      <c r="F325" s="119">
        <f t="shared" si="181"/>
        <v>1000</v>
      </c>
      <c r="G325" s="119">
        <f t="shared" si="178"/>
        <v>3000</v>
      </c>
      <c r="H325" s="119">
        <f t="shared" si="179"/>
        <v>36000</v>
      </c>
      <c r="I325" s="120">
        <v>3</v>
      </c>
      <c r="J325" s="121">
        <v>1</v>
      </c>
      <c r="K325" s="121">
        <f t="shared" si="145"/>
        <v>1000</v>
      </c>
      <c r="L325" s="121">
        <f t="shared" si="146"/>
        <v>3000</v>
      </c>
      <c r="M325" s="121">
        <f t="shared" si="147"/>
        <v>36000</v>
      </c>
      <c r="N325" s="117">
        <f t="shared" si="180"/>
        <v>0</v>
      </c>
      <c r="O325" s="118">
        <v>1</v>
      </c>
      <c r="P325" s="86">
        <f t="shared" si="149"/>
        <v>1000</v>
      </c>
      <c r="Q325" s="86">
        <f t="shared" si="150"/>
        <v>0</v>
      </c>
      <c r="R325" s="86">
        <f t="shared" si="151"/>
        <v>0</v>
      </c>
    </row>
    <row r="326" spans="2:18" s="102" customFormat="1" x14ac:dyDescent="0.25">
      <c r="B326" s="115"/>
      <c r="C326" s="116" t="s">
        <v>89</v>
      </c>
      <c r="D326" s="117">
        <v>1</v>
      </c>
      <c r="E326" s="118">
        <v>0.8</v>
      </c>
      <c r="F326" s="119">
        <f t="shared" si="181"/>
        <v>800</v>
      </c>
      <c r="G326" s="119">
        <f t="shared" si="178"/>
        <v>800</v>
      </c>
      <c r="H326" s="119">
        <f t="shared" si="179"/>
        <v>9600</v>
      </c>
      <c r="I326" s="120">
        <v>0</v>
      </c>
      <c r="J326" s="121">
        <v>0.8</v>
      </c>
      <c r="K326" s="121">
        <f t="shared" ref="K326:K389" si="182">J326*1000</f>
        <v>800</v>
      </c>
      <c r="L326" s="121">
        <f t="shared" ref="L326:L389" si="183">I326*K326</f>
        <v>0</v>
      </c>
      <c r="M326" s="121">
        <f t="shared" ref="M326:M389" si="184">L326*12</f>
        <v>0</v>
      </c>
      <c r="N326" s="117">
        <f t="shared" si="180"/>
        <v>1</v>
      </c>
      <c r="O326" s="118">
        <v>0.8</v>
      </c>
      <c r="P326" s="86">
        <f t="shared" ref="P326:P389" si="185">O326*1000</f>
        <v>800</v>
      </c>
      <c r="Q326" s="86">
        <f t="shared" ref="Q326:Q389" si="186">N326*P326</f>
        <v>800</v>
      </c>
      <c r="R326" s="86">
        <f t="shared" ref="R326:R389" si="187">Q326*12</f>
        <v>9600</v>
      </c>
    </row>
    <row r="327" spans="2:18" s="102" customFormat="1" x14ac:dyDescent="0.25">
      <c r="B327" s="115"/>
      <c r="C327" s="116" t="s">
        <v>90</v>
      </c>
      <c r="D327" s="117">
        <v>1</v>
      </c>
      <c r="E327" s="118">
        <v>0.9</v>
      </c>
      <c r="F327" s="119">
        <f t="shared" si="181"/>
        <v>900</v>
      </c>
      <c r="G327" s="119">
        <f t="shared" si="178"/>
        <v>900</v>
      </c>
      <c r="H327" s="119">
        <f t="shared" si="179"/>
        <v>10800</v>
      </c>
      <c r="I327" s="120">
        <v>1</v>
      </c>
      <c r="J327" s="121">
        <v>0.9</v>
      </c>
      <c r="K327" s="121">
        <f t="shared" si="182"/>
        <v>900</v>
      </c>
      <c r="L327" s="121">
        <f t="shared" si="183"/>
        <v>900</v>
      </c>
      <c r="M327" s="121">
        <f t="shared" si="184"/>
        <v>10800</v>
      </c>
      <c r="N327" s="117">
        <f t="shared" si="180"/>
        <v>0</v>
      </c>
      <c r="O327" s="118">
        <v>0.9</v>
      </c>
      <c r="P327" s="86">
        <f t="shared" si="185"/>
        <v>900</v>
      </c>
      <c r="Q327" s="86">
        <f t="shared" si="186"/>
        <v>0</v>
      </c>
      <c r="R327" s="86">
        <f t="shared" si="187"/>
        <v>0</v>
      </c>
    </row>
    <row r="328" spans="2:18" s="102" customFormat="1" x14ac:dyDescent="0.25">
      <c r="B328" s="115"/>
      <c r="C328" s="116" t="s">
        <v>3</v>
      </c>
      <c r="D328" s="117">
        <v>4</v>
      </c>
      <c r="E328" s="118">
        <v>0.7</v>
      </c>
      <c r="F328" s="119">
        <f t="shared" si="181"/>
        <v>700</v>
      </c>
      <c r="G328" s="119">
        <f t="shared" si="178"/>
        <v>2800</v>
      </c>
      <c r="H328" s="119">
        <f t="shared" si="179"/>
        <v>33600</v>
      </c>
      <c r="I328" s="120">
        <v>3</v>
      </c>
      <c r="J328" s="121">
        <v>0.7</v>
      </c>
      <c r="K328" s="121">
        <f t="shared" si="182"/>
        <v>700</v>
      </c>
      <c r="L328" s="121">
        <f t="shared" si="183"/>
        <v>2100</v>
      </c>
      <c r="M328" s="121">
        <f t="shared" si="184"/>
        <v>25200</v>
      </c>
      <c r="N328" s="117">
        <f t="shared" si="180"/>
        <v>1</v>
      </c>
      <c r="O328" s="118">
        <v>0.7</v>
      </c>
      <c r="P328" s="86">
        <f t="shared" si="185"/>
        <v>700</v>
      </c>
      <c r="Q328" s="86">
        <f t="shared" si="186"/>
        <v>700</v>
      </c>
      <c r="R328" s="86">
        <f t="shared" si="187"/>
        <v>8400</v>
      </c>
    </row>
    <row r="329" spans="2:18" s="102" customFormat="1" x14ac:dyDescent="0.25">
      <c r="B329" s="115"/>
      <c r="C329" s="116" t="s">
        <v>77</v>
      </c>
      <c r="D329" s="117">
        <v>5</v>
      </c>
      <c r="E329" s="118">
        <v>0.6</v>
      </c>
      <c r="F329" s="119">
        <f t="shared" si="181"/>
        <v>600</v>
      </c>
      <c r="G329" s="119">
        <f t="shared" si="178"/>
        <v>3000</v>
      </c>
      <c r="H329" s="119">
        <f t="shared" si="179"/>
        <v>36000</v>
      </c>
      <c r="I329" s="120">
        <v>4</v>
      </c>
      <c r="J329" s="121">
        <v>0.6</v>
      </c>
      <c r="K329" s="121">
        <f t="shared" si="182"/>
        <v>600</v>
      </c>
      <c r="L329" s="121">
        <f t="shared" si="183"/>
        <v>2400</v>
      </c>
      <c r="M329" s="121">
        <f t="shared" si="184"/>
        <v>28800</v>
      </c>
      <c r="N329" s="117">
        <f t="shared" si="180"/>
        <v>1</v>
      </c>
      <c r="O329" s="118">
        <v>0.6</v>
      </c>
      <c r="P329" s="86">
        <f t="shared" si="185"/>
        <v>600</v>
      </c>
      <c r="Q329" s="86">
        <f t="shared" si="186"/>
        <v>600</v>
      </c>
      <c r="R329" s="86">
        <f t="shared" si="187"/>
        <v>7200</v>
      </c>
    </row>
    <row r="330" spans="2:18" s="102" customFormat="1" x14ac:dyDescent="0.25">
      <c r="B330" s="115"/>
      <c r="C330" s="116" t="s">
        <v>8</v>
      </c>
      <c r="D330" s="117">
        <v>11</v>
      </c>
      <c r="E330" s="118">
        <v>0.5</v>
      </c>
      <c r="F330" s="119">
        <f t="shared" si="181"/>
        <v>500</v>
      </c>
      <c r="G330" s="119">
        <f t="shared" si="178"/>
        <v>5500</v>
      </c>
      <c r="H330" s="119">
        <f t="shared" si="179"/>
        <v>66000</v>
      </c>
      <c r="I330" s="120">
        <v>10</v>
      </c>
      <c r="J330" s="121">
        <v>0.5</v>
      </c>
      <c r="K330" s="121">
        <f t="shared" si="182"/>
        <v>500</v>
      </c>
      <c r="L330" s="121">
        <f t="shared" si="183"/>
        <v>5000</v>
      </c>
      <c r="M330" s="121">
        <f t="shared" si="184"/>
        <v>60000</v>
      </c>
      <c r="N330" s="117">
        <f t="shared" si="180"/>
        <v>1</v>
      </c>
      <c r="O330" s="118">
        <v>0.5</v>
      </c>
      <c r="P330" s="86">
        <f t="shared" si="185"/>
        <v>500</v>
      </c>
      <c r="Q330" s="86">
        <f t="shared" si="186"/>
        <v>500</v>
      </c>
      <c r="R330" s="86">
        <f t="shared" si="187"/>
        <v>6000</v>
      </c>
    </row>
    <row r="331" spans="2:18" s="143" customFormat="1" x14ac:dyDescent="0.25">
      <c r="B331" s="144">
        <v>1</v>
      </c>
      <c r="C331" s="138" t="s">
        <v>127</v>
      </c>
      <c r="D331" s="139">
        <f>SUM(D332:D336)</f>
        <v>11</v>
      </c>
      <c r="E331" s="140"/>
      <c r="F331" s="140"/>
      <c r="G331" s="140">
        <f>SUM(G332:G336)</f>
        <v>6550</v>
      </c>
      <c r="H331" s="140">
        <f>SUM(H332:H336)</f>
        <v>78600</v>
      </c>
      <c r="I331" s="139">
        <f>SUM(I332:I336)</f>
        <v>11</v>
      </c>
      <c r="J331" s="140"/>
      <c r="K331" s="141"/>
      <c r="L331" s="141">
        <f>SUM(L332:L336)</f>
        <v>6550</v>
      </c>
      <c r="M331" s="141">
        <f>SUM(M332:M336)</f>
        <v>78600</v>
      </c>
      <c r="N331" s="139">
        <f>SUM(N332:N336)</f>
        <v>0</v>
      </c>
      <c r="O331" s="140"/>
      <c r="P331" s="142"/>
      <c r="Q331" s="142">
        <f>SUM(Q332:Q336)</f>
        <v>0</v>
      </c>
      <c r="R331" s="142">
        <f>SUM(R332:R336)</f>
        <v>0</v>
      </c>
    </row>
    <row r="332" spans="2:18" s="102" customFormat="1" x14ac:dyDescent="0.25">
      <c r="B332" s="115"/>
      <c r="C332" s="116" t="s">
        <v>76</v>
      </c>
      <c r="D332" s="117">
        <v>1</v>
      </c>
      <c r="E332" s="118">
        <v>1</v>
      </c>
      <c r="F332" s="119">
        <f>E332*1000</f>
        <v>1000</v>
      </c>
      <c r="G332" s="119">
        <f>D332*F332</f>
        <v>1000</v>
      </c>
      <c r="H332" s="119">
        <f t="shared" ref="H332:H336" si="188">G332*12</f>
        <v>12000</v>
      </c>
      <c r="I332" s="120">
        <v>1</v>
      </c>
      <c r="J332" s="121">
        <v>1</v>
      </c>
      <c r="K332" s="121">
        <f t="shared" si="182"/>
        <v>1000</v>
      </c>
      <c r="L332" s="121">
        <f t="shared" si="183"/>
        <v>1000</v>
      </c>
      <c r="M332" s="121">
        <f t="shared" si="184"/>
        <v>12000</v>
      </c>
      <c r="N332" s="117">
        <f t="shared" ref="N332:N336" si="189">D332-I332</f>
        <v>0</v>
      </c>
      <c r="O332" s="118">
        <v>1</v>
      </c>
      <c r="P332" s="86">
        <f t="shared" si="185"/>
        <v>1000</v>
      </c>
      <c r="Q332" s="86">
        <f t="shared" si="186"/>
        <v>0</v>
      </c>
      <c r="R332" s="86">
        <f t="shared" si="187"/>
        <v>0</v>
      </c>
    </row>
    <row r="333" spans="2:18" s="102" customFormat="1" x14ac:dyDescent="0.25">
      <c r="B333" s="115"/>
      <c r="C333" s="116" t="s">
        <v>3</v>
      </c>
      <c r="D333" s="117">
        <v>2</v>
      </c>
      <c r="E333" s="118">
        <v>0.65</v>
      </c>
      <c r="F333" s="119">
        <f t="shared" ref="F333:F336" si="190">E333*1000</f>
        <v>650</v>
      </c>
      <c r="G333" s="119">
        <f>D333*F333</f>
        <v>1300</v>
      </c>
      <c r="H333" s="119">
        <f t="shared" si="188"/>
        <v>15600</v>
      </c>
      <c r="I333" s="120">
        <v>2</v>
      </c>
      <c r="J333" s="121">
        <v>0.65</v>
      </c>
      <c r="K333" s="121">
        <f t="shared" si="182"/>
        <v>650</v>
      </c>
      <c r="L333" s="121">
        <f t="shared" si="183"/>
        <v>1300</v>
      </c>
      <c r="M333" s="121">
        <f t="shared" si="184"/>
        <v>15600</v>
      </c>
      <c r="N333" s="117">
        <f t="shared" si="189"/>
        <v>0</v>
      </c>
      <c r="O333" s="118">
        <v>0.65</v>
      </c>
      <c r="P333" s="86">
        <f t="shared" si="185"/>
        <v>650</v>
      </c>
      <c r="Q333" s="86">
        <f t="shared" si="186"/>
        <v>0</v>
      </c>
      <c r="R333" s="86">
        <f t="shared" si="187"/>
        <v>0</v>
      </c>
    </row>
    <row r="334" spans="2:18" s="102" customFormat="1" x14ac:dyDescent="0.25">
      <c r="B334" s="115"/>
      <c r="C334" s="116" t="s">
        <v>4</v>
      </c>
      <c r="D334" s="117">
        <v>4</v>
      </c>
      <c r="E334" s="118">
        <v>0.55000000000000004</v>
      </c>
      <c r="F334" s="119">
        <f t="shared" si="190"/>
        <v>550</v>
      </c>
      <c r="G334" s="119">
        <f>D334*F334</f>
        <v>2200</v>
      </c>
      <c r="H334" s="119">
        <f t="shared" si="188"/>
        <v>26400</v>
      </c>
      <c r="I334" s="120">
        <v>4</v>
      </c>
      <c r="J334" s="121">
        <v>0.55000000000000004</v>
      </c>
      <c r="K334" s="121">
        <f t="shared" si="182"/>
        <v>550</v>
      </c>
      <c r="L334" s="121">
        <f t="shared" si="183"/>
        <v>2200</v>
      </c>
      <c r="M334" s="121">
        <f t="shared" si="184"/>
        <v>26400</v>
      </c>
      <c r="N334" s="117">
        <f t="shared" si="189"/>
        <v>0</v>
      </c>
      <c r="O334" s="118">
        <v>0.55000000000000004</v>
      </c>
      <c r="P334" s="86">
        <f t="shared" si="185"/>
        <v>550</v>
      </c>
      <c r="Q334" s="86">
        <f t="shared" si="186"/>
        <v>0</v>
      </c>
      <c r="R334" s="86">
        <f t="shared" si="187"/>
        <v>0</v>
      </c>
    </row>
    <row r="335" spans="2:18" s="102" customFormat="1" x14ac:dyDescent="0.25">
      <c r="B335" s="115"/>
      <c r="C335" s="116" t="s">
        <v>8</v>
      </c>
      <c r="D335" s="117">
        <v>3</v>
      </c>
      <c r="E335" s="118">
        <v>0.45</v>
      </c>
      <c r="F335" s="119">
        <f t="shared" si="190"/>
        <v>450</v>
      </c>
      <c r="G335" s="119">
        <f>D335*F335</f>
        <v>1350</v>
      </c>
      <c r="H335" s="119">
        <f t="shared" si="188"/>
        <v>16200</v>
      </c>
      <c r="I335" s="120">
        <v>3</v>
      </c>
      <c r="J335" s="121">
        <v>0.45</v>
      </c>
      <c r="K335" s="121">
        <f t="shared" si="182"/>
        <v>450</v>
      </c>
      <c r="L335" s="121">
        <f t="shared" si="183"/>
        <v>1350</v>
      </c>
      <c r="M335" s="121">
        <f t="shared" si="184"/>
        <v>16200</v>
      </c>
      <c r="N335" s="117">
        <f t="shared" si="189"/>
        <v>0</v>
      </c>
      <c r="O335" s="118">
        <v>0.45</v>
      </c>
      <c r="P335" s="86">
        <f t="shared" si="185"/>
        <v>450</v>
      </c>
      <c r="Q335" s="86">
        <f t="shared" si="186"/>
        <v>0</v>
      </c>
      <c r="R335" s="86">
        <f t="shared" si="187"/>
        <v>0</v>
      </c>
    </row>
    <row r="336" spans="2:18" s="102" customFormat="1" x14ac:dyDescent="0.25">
      <c r="B336" s="115"/>
      <c r="C336" s="116" t="s">
        <v>6</v>
      </c>
      <c r="D336" s="117">
        <v>1</v>
      </c>
      <c r="E336" s="118">
        <v>0.7</v>
      </c>
      <c r="F336" s="119">
        <f t="shared" si="190"/>
        <v>700</v>
      </c>
      <c r="G336" s="119">
        <f>D336*F336</f>
        <v>700</v>
      </c>
      <c r="H336" s="119">
        <f t="shared" si="188"/>
        <v>8400</v>
      </c>
      <c r="I336" s="120">
        <v>1</v>
      </c>
      <c r="J336" s="121">
        <v>0.7</v>
      </c>
      <c r="K336" s="121">
        <f t="shared" si="182"/>
        <v>700</v>
      </c>
      <c r="L336" s="121">
        <f t="shared" si="183"/>
        <v>700</v>
      </c>
      <c r="M336" s="121">
        <f t="shared" si="184"/>
        <v>8400</v>
      </c>
      <c r="N336" s="117">
        <f t="shared" si="189"/>
        <v>0</v>
      </c>
      <c r="O336" s="118">
        <v>0.7</v>
      </c>
      <c r="P336" s="86">
        <f t="shared" si="185"/>
        <v>700</v>
      </c>
      <c r="Q336" s="86">
        <f t="shared" si="186"/>
        <v>0</v>
      </c>
      <c r="R336" s="86">
        <f t="shared" si="187"/>
        <v>0</v>
      </c>
    </row>
    <row r="337" spans="2:18" s="143" customFormat="1" x14ac:dyDescent="0.25">
      <c r="B337" s="144">
        <v>2</v>
      </c>
      <c r="C337" s="138" t="s">
        <v>128</v>
      </c>
      <c r="D337" s="139">
        <f>SUM(D338:D342)</f>
        <v>9</v>
      </c>
      <c r="E337" s="140"/>
      <c r="F337" s="140"/>
      <c r="G337" s="140">
        <f>SUM(G338:G342)</f>
        <v>5350</v>
      </c>
      <c r="H337" s="140">
        <f>SUM(H338:H342)</f>
        <v>64200</v>
      </c>
      <c r="I337" s="139">
        <f>SUM(I338:I342)</f>
        <v>9</v>
      </c>
      <c r="J337" s="140"/>
      <c r="K337" s="141"/>
      <c r="L337" s="141">
        <f>SUM(L338:L342)</f>
        <v>5350</v>
      </c>
      <c r="M337" s="141">
        <f>SUM(M338:M342)</f>
        <v>64200</v>
      </c>
      <c r="N337" s="139">
        <f>SUM(N338:N342)</f>
        <v>0</v>
      </c>
      <c r="O337" s="140"/>
      <c r="P337" s="142"/>
      <c r="Q337" s="142">
        <f>SUM(Q338:Q342)</f>
        <v>0</v>
      </c>
      <c r="R337" s="142">
        <f>SUM(R338:R342)</f>
        <v>0</v>
      </c>
    </row>
    <row r="338" spans="2:18" s="102" customFormat="1" x14ac:dyDescent="0.25">
      <c r="B338" s="115"/>
      <c r="C338" s="116" t="s">
        <v>76</v>
      </c>
      <c r="D338" s="117">
        <v>1</v>
      </c>
      <c r="E338" s="118">
        <v>1</v>
      </c>
      <c r="F338" s="119">
        <f>E338*1000</f>
        <v>1000</v>
      </c>
      <c r="G338" s="119">
        <f>D338*F338</f>
        <v>1000</v>
      </c>
      <c r="H338" s="119">
        <f t="shared" ref="H338:H342" si="191">G338*12</f>
        <v>12000</v>
      </c>
      <c r="I338" s="120">
        <v>1</v>
      </c>
      <c r="J338" s="121">
        <v>1</v>
      </c>
      <c r="K338" s="121">
        <f t="shared" si="182"/>
        <v>1000</v>
      </c>
      <c r="L338" s="121">
        <f t="shared" si="183"/>
        <v>1000</v>
      </c>
      <c r="M338" s="121">
        <f t="shared" si="184"/>
        <v>12000</v>
      </c>
      <c r="N338" s="117">
        <f t="shared" ref="N338:N342" si="192">D338-I338</f>
        <v>0</v>
      </c>
      <c r="O338" s="118">
        <v>1</v>
      </c>
      <c r="P338" s="86">
        <f t="shared" si="185"/>
        <v>1000</v>
      </c>
      <c r="Q338" s="86">
        <f t="shared" si="186"/>
        <v>0</v>
      </c>
      <c r="R338" s="86">
        <f t="shared" si="187"/>
        <v>0</v>
      </c>
    </row>
    <row r="339" spans="2:18" s="102" customFormat="1" x14ac:dyDescent="0.25">
      <c r="B339" s="115"/>
      <c r="C339" s="116" t="s">
        <v>129</v>
      </c>
      <c r="D339" s="117">
        <v>2</v>
      </c>
      <c r="E339" s="118">
        <v>0.65</v>
      </c>
      <c r="F339" s="119">
        <f t="shared" ref="F339:F342" si="193">E339*1000</f>
        <v>650</v>
      </c>
      <c r="G339" s="119">
        <f>D339*F339</f>
        <v>1300</v>
      </c>
      <c r="H339" s="119">
        <f t="shared" si="191"/>
        <v>15600</v>
      </c>
      <c r="I339" s="120">
        <v>2</v>
      </c>
      <c r="J339" s="121">
        <v>0.65</v>
      </c>
      <c r="K339" s="121">
        <f t="shared" si="182"/>
        <v>650</v>
      </c>
      <c r="L339" s="121">
        <f t="shared" si="183"/>
        <v>1300</v>
      </c>
      <c r="M339" s="121">
        <f t="shared" si="184"/>
        <v>15600</v>
      </c>
      <c r="N339" s="117">
        <f t="shared" si="192"/>
        <v>0</v>
      </c>
      <c r="O339" s="118">
        <v>0.65</v>
      </c>
      <c r="P339" s="86">
        <f t="shared" si="185"/>
        <v>650</v>
      </c>
      <c r="Q339" s="86">
        <f t="shared" si="186"/>
        <v>0</v>
      </c>
      <c r="R339" s="86">
        <f t="shared" si="187"/>
        <v>0</v>
      </c>
    </row>
    <row r="340" spans="2:18" s="102" customFormat="1" x14ac:dyDescent="0.25">
      <c r="B340" s="115"/>
      <c r="C340" s="116" t="s">
        <v>4</v>
      </c>
      <c r="D340" s="117">
        <v>1</v>
      </c>
      <c r="E340" s="118">
        <v>0.55000000000000004</v>
      </c>
      <c r="F340" s="119">
        <f t="shared" si="193"/>
        <v>550</v>
      </c>
      <c r="G340" s="119">
        <f>D340*F340</f>
        <v>550</v>
      </c>
      <c r="H340" s="119">
        <f t="shared" si="191"/>
        <v>6600</v>
      </c>
      <c r="I340" s="120">
        <v>1</v>
      </c>
      <c r="J340" s="121">
        <v>0.55000000000000004</v>
      </c>
      <c r="K340" s="121">
        <f t="shared" si="182"/>
        <v>550</v>
      </c>
      <c r="L340" s="121">
        <f t="shared" si="183"/>
        <v>550</v>
      </c>
      <c r="M340" s="121">
        <f t="shared" si="184"/>
        <v>6600</v>
      </c>
      <c r="N340" s="117">
        <f t="shared" si="192"/>
        <v>0</v>
      </c>
      <c r="O340" s="118">
        <v>0.55000000000000004</v>
      </c>
      <c r="P340" s="86">
        <f t="shared" si="185"/>
        <v>550</v>
      </c>
      <c r="Q340" s="86">
        <f t="shared" si="186"/>
        <v>0</v>
      </c>
      <c r="R340" s="86">
        <f t="shared" si="187"/>
        <v>0</v>
      </c>
    </row>
    <row r="341" spans="2:18" s="102" customFormat="1" x14ac:dyDescent="0.25">
      <c r="B341" s="115"/>
      <c r="C341" s="116" t="s">
        <v>8</v>
      </c>
      <c r="D341" s="117">
        <v>4</v>
      </c>
      <c r="E341" s="118">
        <v>0.45</v>
      </c>
      <c r="F341" s="119">
        <f t="shared" si="193"/>
        <v>450</v>
      </c>
      <c r="G341" s="119">
        <f>D341*F341</f>
        <v>1800</v>
      </c>
      <c r="H341" s="119">
        <f t="shared" si="191"/>
        <v>21600</v>
      </c>
      <c r="I341" s="120">
        <v>4</v>
      </c>
      <c r="J341" s="121">
        <v>0.45</v>
      </c>
      <c r="K341" s="121">
        <f t="shared" si="182"/>
        <v>450</v>
      </c>
      <c r="L341" s="121">
        <f t="shared" si="183"/>
        <v>1800</v>
      </c>
      <c r="M341" s="121">
        <f t="shared" si="184"/>
        <v>21600</v>
      </c>
      <c r="N341" s="117">
        <f t="shared" si="192"/>
        <v>0</v>
      </c>
      <c r="O341" s="118">
        <v>0.45</v>
      </c>
      <c r="P341" s="86">
        <f t="shared" si="185"/>
        <v>450</v>
      </c>
      <c r="Q341" s="86">
        <f t="shared" si="186"/>
        <v>0</v>
      </c>
      <c r="R341" s="86">
        <f t="shared" si="187"/>
        <v>0</v>
      </c>
    </row>
    <row r="342" spans="2:18" s="102" customFormat="1" x14ac:dyDescent="0.25">
      <c r="B342" s="115"/>
      <c r="C342" s="116" t="s">
        <v>6</v>
      </c>
      <c r="D342" s="117">
        <v>1</v>
      </c>
      <c r="E342" s="118">
        <v>0.7</v>
      </c>
      <c r="F342" s="119">
        <f t="shared" si="193"/>
        <v>700</v>
      </c>
      <c r="G342" s="119">
        <f>D342*F342</f>
        <v>700</v>
      </c>
      <c r="H342" s="119">
        <f t="shared" si="191"/>
        <v>8400</v>
      </c>
      <c r="I342" s="120">
        <v>1</v>
      </c>
      <c r="J342" s="121">
        <v>0.7</v>
      </c>
      <c r="K342" s="121">
        <f t="shared" si="182"/>
        <v>700</v>
      </c>
      <c r="L342" s="121">
        <f t="shared" si="183"/>
        <v>700</v>
      </c>
      <c r="M342" s="121">
        <f t="shared" si="184"/>
        <v>8400</v>
      </c>
      <c r="N342" s="117">
        <f t="shared" si="192"/>
        <v>0</v>
      </c>
      <c r="O342" s="118">
        <v>0.7</v>
      </c>
      <c r="P342" s="86">
        <f t="shared" si="185"/>
        <v>700</v>
      </c>
      <c r="Q342" s="86">
        <f t="shared" si="186"/>
        <v>0</v>
      </c>
      <c r="R342" s="86">
        <f t="shared" si="187"/>
        <v>0</v>
      </c>
    </row>
    <row r="343" spans="2:18" s="143" customFormat="1" x14ac:dyDescent="0.25">
      <c r="B343" s="144">
        <v>3</v>
      </c>
      <c r="C343" s="138" t="s">
        <v>130</v>
      </c>
      <c r="D343" s="139">
        <f>SUM(D344:D345)</f>
        <v>2</v>
      </c>
      <c r="E343" s="140"/>
      <c r="F343" s="140"/>
      <c r="G343" s="140">
        <f>SUM(G344:G345)</f>
        <v>1200</v>
      </c>
      <c r="H343" s="140">
        <f>SUM(H344:H345)</f>
        <v>14400</v>
      </c>
      <c r="I343" s="139">
        <f>SUM(I344:I345)</f>
        <v>2</v>
      </c>
      <c r="J343" s="140"/>
      <c r="K343" s="141"/>
      <c r="L343" s="141">
        <f>SUM(L344:L345)</f>
        <v>1200</v>
      </c>
      <c r="M343" s="141">
        <f>SUM(M344:M345)</f>
        <v>14400</v>
      </c>
      <c r="N343" s="139">
        <f>SUM(N344:N345)</f>
        <v>0</v>
      </c>
      <c r="O343" s="140"/>
      <c r="P343" s="142"/>
      <c r="Q343" s="142">
        <f>SUM(Q344:Q345)</f>
        <v>0</v>
      </c>
      <c r="R343" s="142">
        <f>SUM(R344:R345)</f>
        <v>0</v>
      </c>
    </row>
    <row r="344" spans="2:18" s="102" customFormat="1" x14ac:dyDescent="0.25">
      <c r="B344" s="115"/>
      <c r="C344" s="116" t="s">
        <v>3</v>
      </c>
      <c r="D344" s="117">
        <v>1</v>
      </c>
      <c r="E344" s="118">
        <v>0.65</v>
      </c>
      <c r="F344" s="119">
        <f>E344*1000</f>
        <v>650</v>
      </c>
      <c r="G344" s="119">
        <f>D344*F344</f>
        <v>650</v>
      </c>
      <c r="H344" s="119">
        <f t="shared" ref="H344:H345" si="194">G344*12</f>
        <v>7800</v>
      </c>
      <c r="I344" s="120">
        <v>1</v>
      </c>
      <c r="J344" s="121">
        <v>0.65</v>
      </c>
      <c r="K344" s="121">
        <f t="shared" si="182"/>
        <v>650</v>
      </c>
      <c r="L344" s="121">
        <f t="shared" si="183"/>
        <v>650</v>
      </c>
      <c r="M344" s="121">
        <f t="shared" si="184"/>
        <v>7800</v>
      </c>
      <c r="N344" s="117">
        <f t="shared" ref="N344:N345" si="195">D344-I344</f>
        <v>0</v>
      </c>
      <c r="O344" s="118">
        <v>0.65</v>
      </c>
      <c r="P344" s="86">
        <f t="shared" si="185"/>
        <v>650</v>
      </c>
      <c r="Q344" s="86">
        <f t="shared" si="186"/>
        <v>0</v>
      </c>
      <c r="R344" s="86">
        <f t="shared" si="187"/>
        <v>0</v>
      </c>
    </row>
    <row r="345" spans="2:18" s="102" customFormat="1" x14ac:dyDescent="0.25">
      <c r="B345" s="115"/>
      <c r="C345" s="116" t="s">
        <v>4</v>
      </c>
      <c r="D345" s="117">
        <v>1</v>
      </c>
      <c r="E345" s="118">
        <v>0.55000000000000004</v>
      </c>
      <c r="F345" s="119">
        <f>E345*1000</f>
        <v>550</v>
      </c>
      <c r="G345" s="119">
        <f>D345*F345</f>
        <v>550</v>
      </c>
      <c r="H345" s="119">
        <f t="shared" si="194"/>
        <v>6600</v>
      </c>
      <c r="I345" s="120">
        <v>1</v>
      </c>
      <c r="J345" s="121">
        <v>0.55000000000000004</v>
      </c>
      <c r="K345" s="121">
        <f t="shared" si="182"/>
        <v>550</v>
      </c>
      <c r="L345" s="121">
        <f t="shared" si="183"/>
        <v>550</v>
      </c>
      <c r="M345" s="121">
        <f t="shared" si="184"/>
        <v>6600</v>
      </c>
      <c r="N345" s="117">
        <f t="shared" si="195"/>
        <v>0</v>
      </c>
      <c r="O345" s="118">
        <v>0.55000000000000004</v>
      </c>
      <c r="P345" s="86">
        <f t="shared" si="185"/>
        <v>550</v>
      </c>
      <c r="Q345" s="86">
        <f t="shared" si="186"/>
        <v>0</v>
      </c>
      <c r="R345" s="86">
        <f t="shared" si="187"/>
        <v>0</v>
      </c>
    </row>
    <row r="346" spans="2:18" s="143" customFormat="1" x14ac:dyDescent="0.25">
      <c r="B346" s="144">
        <v>4</v>
      </c>
      <c r="C346" s="138" t="s">
        <v>131</v>
      </c>
      <c r="D346" s="139">
        <f>SUM(D347:D351)</f>
        <v>11</v>
      </c>
      <c r="E346" s="140"/>
      <c r="F346" s="140"/>
      <c r="G346" s="140">
        <f>SUM(G347:G351)</f>
        <v>6550</v>
      </c>
      <c r="H346" s="140">
        <f>SUM(H347:H351)</f>
        <v>78600</v>
      </c>
      <c r="I346" s="139">
        <f>SUM(I347:I351)</f>
        <v>11</v>
      </c>
      <c r="J346" s="140"/>
      <c r="K346" s="141"/>
      <c r="L346" s="141">
        <f>SUM(L347:L351)</f>
        <v>6550</v>
      </c>
      <c r="M346" s="141">
        <f>SUM(M347:M351)</f>
        <v>78600</v>
      </c>
      <c r="N346" s="139">
        <f>SUM(N347:N351)</f>
        <v>0</v>
      </c>
      <c r="O346" s="140"/>
      <c r="P346" s="142"/>
      <c r="Q346" s="142">
        <f>SUM(Q347:Q351)</f>
        <v>0</v>
      </c>
      <c r="R346" s="142">
        <f>SUM(R347:R351)</f>
        <v>0</v>
      </c>
    </row>
    <row r="347" spans="2:18" s="102" customFormat="1" x14ac:dyDescent="0.25">
      <c r="B347" s="115"/>
      <c r="C347" s="116" t="s">
        <v>76</v>
      </c>
      <c r="D347" s="117">
        <v>1</v>
      </c>
      <c r="E347" s="118">
        <v>1</v>
      </c>
      <c r="F347" s="119">
        <f>E347*1000</f>
        <v>1000</v>
      </c>
      <c r="G347" s="119">
        <f>D347*F347</f>
        <v>1000</v>
      </c>
      <c r="H347" s="119">
        <f t="shared" ref="H347:H351" si="196">G347*12</f>
        <v>12000</v>
      </c>
      <c r="I347" s="120">
        <v>1</v>
      </c>
      <c r="J347" s="121">
        <v>1</v>
      </c>
      <c r="K347" s="121">
        <f t="shared" si="182"/>
        <v>1000</v>
      </c>
      <c r="L347" s="121">
        <f t="shared" si="183"/>
        <v>1000</v>
      </c>
      <c r="M347" s="121">
        <f t="shared" si="184"/>
        <v>12000</v>
      </c>
      <c r="N347" s="117">
        <f t="shared" ref="N347:N351" si="197">D347-I347</f>
        <v>0</v>
      </c>
      <c r="O347" s="118">
        <v>1</v>
      </c>
      <c r="P347" s="86">
        <f t="shared" si="185"/>
        <v>1000</v>
      </c>
      <c r="Q347" s="86">
        <f t="shared" si="186"/>
        <v>0</v>
      </c>
      <c r="R347" s="86">
        <f t="shared" si="187"/>
        <v>0</v>
      </c>
    </row>
    <row r="348" spans="2:18" s="102" customFormat="1" x14ac:dyDescent="0.25">
      <c r="B348" s="115"/>
      <c r="C348" s="116" t="s">
        <v>3</v>
      </c>
      <c r="D348" s="117">
        <v>2</v>
      </c>
      <c r="E348" s="118">
        <v>0.65</v>
      </c>
      <c r="F348" s="119">
        <f t="shared" ref="F348:F351" si="198">E348*1000</f>
        <v>650</v>
      </c>
      <c r="G348" s="119">
        <f>D348*F348</f>
        <v>1300</v>
      </c>
      <c r="H348" s="119">
        <f t="shared" si="196"/>
        <v>15600</v>
      </c>
      <c r="I348" s="120">
        <v>2</v>
      </c>
      <c r="J348" s="121">
        <v>0.65</v>
      </c>
      <c r="K348" s="121">
        <f t="shared" si="182"/>
        <v>650</v>
      </c>
      <c r="L348" s="121">
        <f t="shared" si="183"/>
        <v>1300</v>
      </c>
      <c r="M348" s="121">
        <f t="shared" si="184"/>
        <v>15600</v>
      </c>
      <c r="N348" s="117">
        <f t="shared" si="197"/>
        <v>0</v>
      </c>
      <c r="O348" s="118">
        <v>0.65</v>
      </c>
      <c r="P348" s="86">
        <f t="shared" si="185"/>
        <v>650</v>
      </c>
      <c r="Q348" s="86">
        <f t="shared" si="186"/>
        <v>0</v>
      </c>
      <c r="R348" s="86">
        <f t="shared" si="187"/>
        <v>0</v>
      </c>
    </row>
    <row r="349" spans="2:18" s="102" customFormat="1" x14ac:dyDescent="0.25">
      <c r="B349" s="115"/>
      <c r="C349" s="116" t="s">
        <v>4</v>
      </c>
      <c r="D349" s="117">
        <v>4</v>
      </c>
      <c r="E349" s="118">
        <v>0.55000000000000004</v>
      </c>
      <c r="F349" s="119">
        <f t="shared" si="198"/>
        <v>550</v>
      </c>
      <c r="G349" s="119">
        <f>D349*F349</f>
        <v>2200</v>
      </c>
      <c r="H349" s="119">
        <f t="shared" si="196"/>
        <v>26400</v>
      </c>
      <c r="I349" s="120">
        <v>4</v>
      </c>
      <c r="J349" s="121">
        <v>0.55000000000000004</v>
      </c>
      <c r="K349" s="121">
        <f t="shared" si="182"/>
        <v>550</v>
      </c>
      <c r="L349" s="121">
        <f t="shared" si="183"/>
        <v>2200</v>
      </c>
      <c r="M349" s="121">
        <f t="shared" si="184"/>
        <v>26400</v>
      </c>
      <c r="N349" s="117">
        <f t="shared" si="197"/>
        <v>0</v>
      </c>
      <c r="O349" s="118">
        <v>0.55000000000000004</v>
      </c>
      <c r="P349" s="86">
        <f t="shared" si="185"/>
        <v>550</v>
      </c>
      <c r="Q349" s="86">
        <f t="shared" si="186"/>
        <v>0</v>
      </c>
      <c r="R349" s="86">
        <f t="shared" si="187"/>
        <v>0</v>
      </c>
    </row>
    <row r="350" spans="2:18" s="102" customFormat="1" x14ac:dyDescent="0.25">
      <c r="B350" s="115"/>
      <c r="C350" s="116" t="s">
        <v>8</v>
      </c>
      <c r="D350" s="117">
        <v>3</v>
      </c>
      <c r="E350" s="118">
        <v>0.45</v>
      </c>
      <c r="F350" s="119">
        <f t="shared" si="198"/>
        <v>450</v>
      </c>
      <c r="G350" s="119">
        <f>D350*F350</f>
        <v>1350</v>
      </c>
      <c r="H350" s="119">
        <f t="shared" si="196"/>
        <v>16200</v>
      </c>
      <c r="I350" s="120">
        <v>3</v>
      </c>
      <c r="J350" s="121">
        <v>0.45</v>
      </c>
      <c r="K350" s="121">
        <f t="shared" si="182"/>
        <v>450</v>
      </c>
      <c r="L350" s="121">
        <f t="shared" si="183"/>
        <v>1350</v>
      </c>
      <c r="M350" s="121">
        <f t="shared" si="184"/>
        <v>16200</v>
      </c>
      <c r="N350" s="117">
        <f t="shared" si="197"/>
        <v>0</v>
      </c>
      <c r="O350" s="118">
        <v>0.45</v>
      </c>
      <c r="P350" s="86">
        <f t="shared" si="185"/>
        <v>450</v>
      </c>
      <c r="Q350" s="86">
        <f t="shared" si="186"/>
        <v>0</v>
      </c>
      <c r="R350" s="86">
        <f t="shared" si="187"/>
        <v>0</v>
      </c>
    </row>
    <row r="351" spans="2:18" s="102" customFormat="1" x14ac:dyDescent="0.25">
      <c r="B351" s="115"/>
      <c r="C351" s="116" t="s">
        <v>6</v>
      </c>
      <c r="D351" s="117">
        <v>1</v>
      </c>
      <c r="E351" s="118">
        <v>0.7</v>
      </c>
      <c r="F351" s="119">
        <f t="shared" si="198"/>
        <v>700</v>
      </c>
      <c r="G351" s="119">
        <f>D351*F351</f>
        <v>700</v>
      </c>
      <c r="H351" s="119">
        <f t="shared" si="196"/>
        <v>8400</v>
      </c>
      <c r="I351" s="120">
        <v>1</v>
      </c>
      <c r="J351" s="121">
        <v>0.7</v>
      </c>
      <c r="K351" s="121">
        <f t="shared" si="182"/>
        <v>700</v>
      </c>
      <c r="L351" s="121">
        <f t="shared" si="183"/>
        <v>700</v>
      </c>
      <c r="M351" s="121">
        <f t="shared" si="184"/>
        <v>8400</v>
      </c>
      <c r="N351" s="117">
        <f t="shared" si="197"/>
        <v>0</v>
      </c>
      <c r="O351" s="118">
        <v>0.7</v>
      </c>
      <c r="P351" s="86">
        <f t="shared" si="185"/>
        <v>700</v>
      </c>
      <c r="Q351" s="86">
        <f t="shared" si="186"/>
        <v>0</v>
      </c>
      <c r="R351" s="86">
        <f t="shared" si="187"/>
        <v>0</v>
      </c>
    </row>
    <row r="352" spans="2:18" s="143" customFormat="1" x14ac:dyDescent="0.25">
      <c r="B352" s="144">
        <v>5</v>
      </c>
      <c r="C352" s="138" t="s">
        <v>132</v>
      </c>
      <c r="D352" s="139">
        <f>SUM(D353:D356)</f>
        <v>7</v>
      </c>
      <c r="E352" s="140"/>
      <c r="F352" s="140"/>
      <c r="G352" s="140">
        <f>SUM(G353:G356)</f>
        <v>4200</v>
      </c>
      <c r="H352" s="140">
        <f>SUM(H353:H356)</f>
        <v>50400</v>
      </c>
      <c r="I352" s="139">
        <f>SUM(I353:I356)</f>
        <v>7</v>
      </c>
      <c r="J352" s="140"/>
      <c r="K352" s="141"/>
      <c r="L352" s="141">
        <f>SUM(L353:L356)</f>
        <v>4200</v>
      </c>
      <c r="M352" s="141">
        <f>SUM(M353:M356)</f>
        <v>50400</v>
      </c>
      <c r="N352" s="139">
        <f>SUM(N353:N356)</f>
        <v>0</v>
      </c>
      <c r="O352" s="140"/>
      <c r="P352" s="142"/>
      <c r="Q352" s="142">
        <f>SUM(Q353:Q356)</f>
        <v>0</v>
      </c>
      <c r="R352" s="142">
        <f>SUM(R353:R356)</f>
        <v>0</v>
      </c>
    </row>
    <row r="353" spans="2:18" s="102" customFormat="1" x14ac:dyDescent="0.25">
      <c r="B353" s="115"/>
      <c r="C353" s="116" t="s">
        <v>76</v>
      </c>
      <c r="D353" s="117">
        <v>1</v>
      </c>
      <c r="E353" s="118">
        <v>1</v>
      </c>
      <c r="F353" s="119">
        <f>E353*1000</f>
        <v>1000</v>
      </c>
      <c r="G353" s="119">
        <f>D353*F353</f>
        <v>1000</v>
      </c>
      <c r="H353" s="119">
        <f t="shared" ref="H353:H356" si="199">G353*12</f>
        <v>12000</v>
      </c>
      <c r="I353" s="120">
        <v>1</v>
      </c>
      <c r="J353" s="121">
        <v>1</v>
      </c>
      <c r="K353" s="121">
        <f t="shared" si="182"/>
        <v>1000</v>
      </c>
      <c r="L353" s="121">
        <f t="shared" si="183"/>
        <v>1000</v>
      </c>
      <c r="M353" s="121">
        <f t="shared" si="184"/>
        <v>12000</v>
      </c>
      <c r="N353" s="117">
        <f t="shared" ref="N353:N356" si="200">D353-I353</f>
        <v>0</v>
      </c>
      <c r="O353" s="118">
        <v>1</v>
      </c>
      <c r="P353" s="86">
        <f t="shared" si="185"/>
        <v>1000</v>
      </c>
      <c r="Q353" s="86">
        <f t="shared" si="186"/>
        <v>0</v>
      </c>
      <c r="R353" s="86">
        <f t="shared" si="187"/>
        <v>0</v>
      </c>
    </row>
    <row r="354" spans="2:18" s="102" customFormat="1" x14ac:dyDescent="0.25">
      <c r="B354" s="115"/>
      <c r="C354" s="116" t="s">
        <v>3</v>
      </c>
      <c r="D354" s="117">
        <v>1</v>
      </c>
      <c r="E354" s="118">
        <v>0.65</v>
      </c>
      <c r="F354" s="119">
        <f t="shared" ref="F354:F356" si="201">E354*1000</f>
        <v>650</v>
      </c>
      <c r="G354" s="119">
        <f>D354*F354</f>
        <v>650</v>
      </c>
      <c r="H354" s="119">
        <f t="shared" si="199"/>
        <v>7800</v>
      </c>
      <c r="I354" s="120">
        <v>1</v>
      </c>
      <c r="J354" s="121">
        <v>0.65</v>
      </c>
      <c r="K354" s="121">
        <f t="shared" si="182"/>
        <v>650</v>
      </c>
      <c r="L354" s="121">
        <f t="shared" si="183"/>
        <v>650</v>
      </c>
      <c r="M354" s="121">
        <f t="shared" si="184"/>
        <v>7800</v>
      </c>
      <c r="N354" s="117">
        <f t="shared" si="200"/>
        <v>0</v>
      </c>
      <c r="O354" s="118">
        <v>0.65</v>
      </c>
      <c r="P354" s="86">
        <f t="shared" si="185"/>
        <v>650</v>
      </c>
      <c r="Q354" s="86">
        <f t="shared" si="186"/>
        <v>0</v>
      </c>
      <c r="R354" s="86">
        <f t="shared" si="187"/>
        <v>0</v>
      </c>
    </row>
    <row r="355" spans="2:18" s="102" customFormat="1" x14ac:dyDescent="0.25">
      <c r="B355" s="115"/>
      <c r="C355" s="116" t="s">
        <v>7</v>
      </c>
      <c r="D355" s="117">
        <v>3</v>
      </c>
      <c r="E355" s="118">
        <v>0.55000000000000004</v>
      </c>
      <c r="F355" s="119">
        <f t="shared" si="201"/>
        <v>550</v>
      </c>
      <c r="G355" s="119">
        <f>D355*F355</f>
        <v>1650</v>
      </c>
      <c r="H355" s="119">
        <f t="shared" si="199"/>
        <v>19800</v>
      </c>
      <c r="I355" s="120">
        <v>3</v>
      </c>
      <c r="J355" s="121">
        <v>0.55000000000000004</v>
      </c>
      <c r="K355" s="121">
        <f t="shared" si="182"/>
        <v>550</v>
      </c>
      <c r="L355" s="121">
        <f t="shared" si="183"/>
        <v>1650</v>
      </c>
      <c r="M355" s="121">
        <f t="shared" si="184"/>
        <v>19800</v>
      </c>
      <c r="N355" s="117">
        <f t="shared" si="200"/>
        <v>0</v>
      </c>
      <c r="O355" s="118">
        <v>0.55000000000000004</v>
      </c>
      <c r="P355" s="86">
        <f t="shared" si="185"/>
        <v>550</v>
      </c>
      <c r="Q355" s="86">
        <f t="shared" si="186"/>
        <v>0</v>
      </c>
      <c r="R355" s="86">
        <f t="shared" si="187"/>
        <v>0</v>
      </c>
    </row>
    <row r="356" spans="2:18" s="102" customFormat="1" x14ac:dyDescent="0.25">
      <c r="B356" s="115"/>
      <c r="C356" s="116" t="s">
        <v>8</v>
      </c>
      <c r="D356" s="117">
        <v>2</v>
      </c>
      <c r="E356" s="118">
        <v>0.45</v>
      </c>
      <c r="F356" s="119">
        <f t="shared" si="201"/>
        <v>450</v>
      </c>
      <c r="G356" s="119">
        <f>D356*F356</f>
        <v>900</v>
      </c>
      <c r="H356" s="119">
        <f t="shared" si="199"/>
        <v>10800</v>
      </c>
      <c r="I356" s="120">
        <v>2</v>
      </c>
      <c r="J356" s="121">
        <v>0.45</v>
      </c>
      <c r="K356" s="121">
        <f t="shared" si="182"/>
        <v>450</v>
      </c>
      <c r="L356" s="121">
        <f t="shared" si="183"/>
        <v>900</v>
      </c>
      <c r="M356" s="121">
        <f t="shared" si="184"/>
        <v>10800</v>
      </c>
      <c r="N356" s="117">
        <f t="shared" si="200"/>
        <v>0</v>
      </c>
      <c r="O356" s="118">
        <v>0.45</v>
      </c>
      <c r="P356" s="86">
        <f t="shared" si="185"/>
        <v>450</v>
      </c>
      <c r="Q356" s="86">
        <f t="shared" si="186"/>
        <v>0</v>
      </c>
      <c r="R356" s="86">
        <f t="shared" si="187"/>
        <v>0</v>
      </c>
    </row>
    <row r="357" spans="2:18" ht="33" customHeight="1" x14ac:dyDescent="0.25">
      <c r="B357" s="112" t="s">
        <v>180</v>
      </c>
      <c r="C357" s="110" t="s">
        <v>133</v>
      </c>
      <c r="D357" s="111">
        <f>SUM(D358:D367)</f>
        <v>30</v>
      </c>
      <c r="E357" s="112"/>
      <c r="F357" s="112"/>
      <c r="G357" s="112">
        <f>SUM(G358:G367)</f>
        <v>22800</v>
      </c>
      <c r="H357" s="112">
        <f>SUM(H358:H367)</f>
        <v>273600</v>
      </c>
      <c r="I357" s="111">
        <f>SUM(I358:I367)</f>
        <v>26</v>
      </c>
      <c r="J357" s="112"/>
      <c r="K357" s="123"/>
      <c r="L357" s="123">
        <f>SUM(L358:L367)</f>
        <v>20100</v>
      </c>
      <c r="M357" s="123">
        <f>SUM(M358:M367)</f>
        <v>241200</v>
      </c>
      <c r="N357" s="111">
        <f>SUM(N358:N367)</f>
        <v>4</v>
      </c>
      <c r="O357" s="112"/>
      <c r="P357" s="124"/>
      <c r="Q357" s="112">
        <f>SUM(Q358:Q367)</f>
        <v>2700</v>
      </c>
      <c r="R357" s="112">
        <f>SUM(R358:R367)</f>
        <v>32400</v>
      </c>
    </row>
    <row r="358" spans="2:18" s="102" customFormat="1" x14ac:dyDescent="0.25">
      <c r="B358" s="115"/>
      <c r="C358" s="116" t="s">
        <v>71</v>
      </c>
      <c r="D358" s="117">
        <v>1</v>
      </c>
      <c r="E358" s="118">
        <v>1.8</v>
      </c>
      <c r="F358" s="119">
        <f>E358*1000</f>
        <v>1800</v>
      </c>
      <c r="G358" s="119">
        <f t="shared" ref="G358:G367" si="202">D358*F358</f>
        <v>1800</v>
      </c>
      <c r="H358" s="119">
        <f t="shared" ref="H358:H367" si="203">G358*12</f>
        <v>21600</v>
      </c>
      <c r="I358" s="120">
        <v>1</v>
      </c>
      <c r="J358" s="121">
        <v>1.8</v>
      </c>
      <c r="K358" s="121">
        <f t="shared" si="182"/>
        <v>1800</v>
      </c>
      <c r="L358" s="121">
        <f t="shared" si="183"/>
        <v>1800</v>
      </c>
      <c r="M358" s="121">
        <f t="shared" si="184"/>
        <v>21600</v>
      </c>
      <c r="N358" s="117">
        <f t="shared" ref="N358:N367" si="204">D358-I358</f>
        <v>0</v>
      </c>
      <c r="O358" s="118">
        <v>1.8</v>
      </c>
      <c r="P358" s="86">
        <f t="shared" si="185"/>
        <v>1800</v>
      </c>
      <c r="Q358" s="86">
        <f t="shared" si="186"/>
        <v>0</v>
      </c>
      <c r="R358" s="86">
        <f t="shared" si="187"/>
        <v>0</v>
      </c>
    </row>
    <row r="359" spans="2:18" s="102" customFormat="1" x14ac:dyDescent="0.25">
      <c r="B359" s="115"/>
      <c r="C359" s="116" t="s">
        <v>2</v>
      </c>
      <c r="D359" s="117">
        <v>2</v>
      </c>
      <c r="E359" s="118">
        <v>1.3</v>
      </c>
      <c r="F359" s="119">
        <f t="shared" ref="F359:F367" si="205">E359*1000</f>
        <v>1300</v>
      </c>
      <c r="G359" s="119">
        <f t="shared" si="202"/>
        <v>2600</v>
      </c>
      <c r="H359" s="119">
        <f t="shared" si="203"/>
        <v>31200</v>
      </c>
      <c r="I359" s="120">
        <v>2</v>
      </c>
      <c r="J359" s="121">
        <v>1.3</v>
      </c>
      <c r="K359" s="121">
        <f t="shared" si="182"/>
        <v>1300</v>
      </c>
      <c r="L359" s="121">
        <f t="shared" si="183"/>
        <v>2600</v>
      </c>
      <c r="M359" s="121">
        <f t="shared" si="184"/>
        <v>31200</v>
      </c>
      <c r="N359" s="117">
        <f t="shared" si="204"/>
        <v>0</v>
      </c>
      <c r="O359" s="118">
        <v>1.3</v>
      </c>
      <c r="P359" s="86">
        <f t="shared" si="185"/>
        <v>1300</v>
      </c>
      <c r="Q359" s="86">
        <f t="shared" si="186"/>
        <v>0</v>
      </c>
      <c r="R359" s="86">
        <f t="shared" si="187"/>
        <v>0</v>
      </c>
    </row>
    <row r="360" spans="2:18" s="102" customFormat="1" x14ac:dyDescent="0.25">
      <c r="B360" s="115"/>
      <c r="C360" s="116" t="s">
        <v>72</v>
      </c>
      <c r="D360" s="117">
        <v>1</v>
      </c>
      <c r="E360" s="118">
        <v>0.7</v>
      </c>
      <c r="F360" s="119">
        <f t="shared" si="205"/>
        <v>700</v>
      </c>
      <c r="G360" s="119">
        <f t="shared" si="202"/>
        <v>700</v>
      </c>
      <c r="H360" s="119">
        <f t="shared" si="203"/>
        <v>8400</v>
      </c>
      <c r="I360" s="120">
        <v>1</v>
      </c>
      <c r="J360" s="121">
        <v>0.7</v>
      </c>
      <c r="K360" s="121">
        <f t="shared" si="182"/>
        <v>700</v>
      </c>
      <c r="L360" s="121">
        <f t="shared" si="183"/>
        <v>700</v>
      </c>
      <c r="M360" s="121">
        <f t="shared" si="184"/>
        <v>8400</v>
      </c>
      <c r="N360" s="117">
        <f t="shared" si="204"/>
        <v>0</v>
      </c>
      <c r="O360" s="118">
        <v>0.7</v>
      </c>
      <c r="P360" s="86">
        <f t="shared" si="185"/>
        <v>700</v>
      </c>
      <c r="Q360" s="86">
        <f t="shared" si="186"/>
        <v>0</v>
      </c>
      <c r="R360" s="86">
        <f t="shared" si="187"/>
        <v>0</v>
      </c>
    </row>
    <row r="361" spans="2:18" s="102" customFormat="1" x14ac:dyDescent="0.25">
      <c r="B361" s="115"/>
      <c r="C361" s="116" t="s">
        <v>10</v>
      </c>
      <c r="D361" s="117">
        <v>1</v>
      </c>
      <c r="E361" s="118">
        <v>0.8</v>
      </c>
      <c r="F361" s="119">
        <f t="shared" si="205"/>
        <v>800</v>
      </c>
      <c r="G361" s="119">
        <f t="shared" si="202"/>
        <v>800</v>
      </c>
      <c r="H361" s="119">
        <f t="shared" si="203"/>
        <v>9600</v>
      </c>
      <c r="I361" s="120">
        <v>1</v>
      </c>
      <c r="J361" s="121">
        <v>0.8</v>
      </c>
      <c r="K361" s="121">
        <f t="shared" si="182"/>
        <v>800</v>
      </c>
      <c r="L361" s="121">
        <f t="shared" si="183"/>
        <v>800</v>
      </c>
      <c r="M361" s="121">
        <f t="shared" si="184"/>
        <v>9600</v>
      </c>
      <c r="N361" s="117">
        <f t="shared" si="204"/>
        <v>0</v>
      </c>
      <c r="O361" s="118">
        <v>0.8</v>
      </c>
      <c r="P361" s="86">
        <f t="shared" si="185"/>
        <v>800</v>
      </c>
      <c r="Q361" s="86">
        <f t="shared" si="186"/>
        <v>0</v>
      </c>
      <c r="R361" s="86">
        <f t="shared" si="187"/>
        <v>0</v>
      </c>
    </row>
    <row r="362" spans="2:18" s="102" customFormat="1" x14ac:dyDescent="0.25">
      <c r="B362" s="115"/>
      <c r="C362" s="116" t="s">
        <v>73</v>
      </c>
      <c r="D362" s="117">
        <v>5</v>
      </c>
      <c r="E362" s="118">
        <v>1</v>
      </c>
      <c r="F362" s="119">
        <f t="shared" si="205"/>
        <v>1000</v>
      </c>
      <c r="G362" s="119">
        <f t="shared" si="202"/>
        <v>5000</v>
      </c>
      <c r="H362" s="119">
        <f t="shared" si="203"/>
        <v>60000</v>
      </c>
      <c r="I362" s="120">
        <v>5</v>
      </c>
      <c r="J362" s="121">
        <v>1</v>
      </c>
      <c r="K362" s="121">
        <f t="shared" si="182"/>
        <v>1000</v>
      </c>
      <c r="L362" s="121">
        <f t="shared" si="183"/>
        <v>5000</v>
      </c>
      <c r="M362" s="121">
        <f t="shared" si="184"/>
        <v>60000</v>
      </c>
      <c r="N362" s="117">
        <f t="shared" si="204"/>
        <v>0</v>
      </c>
      <c r="O362" s="118">
        <v>1</v>
      </c>
      <c r="P362" s="86">
        <f t="shared" si="185"/>
        <v>1000</v>
      </c>
      <c r="Q362" s="86">
        <f t="shared" si="186"/>
        <v>0</v>
      </c>
      <c r="R362" s="86">
        <f t="shared" si="187"/>
        <v>0</v>
      </c>
    </row>
    <row r="363" spans="2:18" s="102" customFormat="1" x14ac:dyDescent="0.25">
      <c r="B363" s="115"/>
      <c r="C363" s="116" t="s">
        <v>89</v>
      </c>
      <c r="D363" s="117">
        <v>1</v>
      </c>
      <c r="E363" s="118">
        <v>0.8</v>
      </c>
      <c r="F363" s="119">
        <f t="shared" si="205"/>
        <v>800</v>
      </c>
      <c r="G363" s="119">
        <f t="shared" si="202"/>
        <v>800</v>
      </c>
      <c r="H363" s="119">
        <f t="shared" si="203"/>
        <v>9600</v>
      </c>
      <c r="I363" s="120">
        <v>0</v>
      </c>
      <c r="J363" s="121">
        <v>0.8</v>
      </c>
      <c r="K363" s="121">
        <f t="shared" si="182"/>
        <v>800</v>
      </c>
      <c r="L363" s="121">
        <f t="shared" si="183"/>
        <v>0</v>
      </c>
      <c r="M363" s="121">
        <f t="shared" si="184"/>
        <v>0</v>
      </c>
      <c r="N363" s="117">
        <f t="shared" si="204"/>
        <v>1</v>
      </c>
      <c r="O363" s="118">
        <v>0.8</v>
      </c>
      <c r="P363" s="86">
        <f t="shared" si="185"/>
        <v>800</v>
      </c>
      <c r="Q363" s="86">
        <f t="shared" si="186"/>
        <v>800</v>
      </c>
      <c r="R363" s="86">
        <f t="shared" si="187"/>
        <v>9600</v>
      </c>
    </row>
    <row r="364" spans="2:18" s="102" customFormat="1" x14ac:dyDescent="0.25">
      <c r="B364" s="115"/>
      <c r="C364" s="116" t="s">
        <v>90</v>
      </c>
      <c r="D364" s="117">
        <v>1</v>
      </c>
      <c r="E364" s="118">
        <v>0.9</v>
      </c>
      <c r="F364" s="119">
        <f t="shared" si="205"/>
        <v>900</v>
      </c>
      <c r="G364" s="119">
        <f t="shared" si="202"/>
        <v>900</v>
      </c>
      <c r="H364" s="119">
        <f t="shared" si="203"/>
        <v>10800</v>
      </c>
      <c r="I364" s="120">
        <v>1</v>
      </c>
      <c r="J364" s="121">
        <v>0.9</v>
      </c>
      <c r="K364" s="121">
        <f t="shared" si="182"/>
        <v>900</v>
      </c>
      <c r="L364" s="121">
        <f t="shared" si="183"/>
        <v>900</v>
      </c>
      <c r="M364" s="121">
        <f t="shared" si="184"/>
        <v>10800</v>
      </c>
      <c r="N364" s="117">
        <f t="shared" si="204"/>
        <v>0</v>
      </c>
      <c r="O364" s="118">
        <v>0.9</v>
      </c>
      <c r="P364" s="86">
        <f t="shared" si="185"/>
        <v>900</v>
      </c>
      <c r="Q364" s="86">
        <f t="shared" si="186"/>
        <v>0</v>
      </c>
      <c r="R364" s="86">
        <f t="shared" si="187"/>
        <v>0</v>
      </c>
    </row>
    <row r="365" spans="2:18" s="102" customFormat="1" x14ac:dyDescent="0.25">
      <c r="B365" s="115"/>
      <c r="C365" s="116" t="s">
        <v>3</v>
      </c>
      <c r="D365" s="117">
        <v>3</v>
      </c>
      <c r="E365" s="118">
        <v>0.7</v>
      </c>
      <c r="F365" s="119">
        <f t="shared" si="205"/>
        <v>700</v>
      </c>
      <c r="G365" s="119">
        <f t="shared" si="202"/>
        <v>2100</v>
      </c>
      <c r="H365" s="119">
        <f t="shared" si="203"/>
        <v>25200</v>
      </c>
      <c r="I365" s="120">
        <v>2</v>
      </c>
      <c r="J365" s="121">
        <v>0.7</v>
      </c>
      <c r="K365" s="121">
        <f t="shared" si="182"/>
        <v>700</v>
      </c>
      <c r="L365" s="121">
        <f t="shared" si="183"/>
        <v>1400</v>
      </c>
      <c r="M365" s="121">
        <f t="shared" si="184"/>
        <v>16800</v>
      </c>
      <c r="N365" s="117">
        <f t="shared" si="204"/>
        <v>1</v>
      </c>
      <c r="O365" s="118">
        <v>0.7</v>
      </c>
      <c r="P365" s="86">
        <f t="shared" si="185"/>
        <v>700</v>
      </c>
      <c r="Q365" s="86">
        <f t="shared" si="186"/>
        <v>700</v>
      </c>
      <c r="R365" s="86">
        <f t="shared" si="187"/>
        <v>8400</v>
      </c>
    </row>
    <row r="366" spans="2:18" s="102" customFormat="1" x14ac:dyDescent="0.25">
      <c r="B366" s="115"/>
      <c r="C366" s="116" t="s">
        <v>77</v>
      </c>
      <c r="D366" s="117">
        <v>6</v>
      </c>
      <c r="E366" s="118">
        <v>0.6</v>
      </c>
      <c r="F366" s="119">
        <f t="shared" si="205"/>
        <v>600</v>
      </c>
      <c r="G366" s="119">
        <f t="shared" si="202"/>
        <v>3600</v>
      </c>
      <c r="H366" s="119">
        <f t="shared" si="203"/>
        <v>43200</v>
      </c>
      <c r="I366" s="120">
        <v>4</v>
      </c>
      <c r="J366" s="121">
        <v>0.6</v>
      </c>
      <c r="K366" s="121">
        <f t="shared" si="182"/>
        <v>600</v>
      </c>
      <c r="L366" s="121">
        <f t="shared" si="183"/>
        <v>2400</v>
      </c>
      <c r="M366" s="121">
        <f t="shared" si="184"/>
        <v>28800</v>
      </c>
      <c r="N366" s="117">
        <f t="shared" si="204"/>
        <v>2</v>
      </c>
      <c r="O366" s="118">
        <v>0.6</v>
      </c>
      <c r="P366" s="86">
        <f t="shared" si="185"/>
        <v>600</v>
      </c>
      <c r="Q366" s="86">
        <f t="shared" si="186"/>
        <v>1200</v>
      </c>
      <c r="R366" s="86">
        <f t="shared" si="187"/>
        <v>14400</v>
      </c>
    </row>
    <row r="367" spans="2:18" s="102" customFormat="1" x14ac:dyDescent="0.25">
      <c r="B367" s="115"/>
      <c r="C367" s="116" t="s">
        <v>8</v>
      </c>
      <c r="D367" s="117">
        <v>9</v>
      </c>
      <c r="E367" s="118">
        <v>0.5</v>
      </c>
      <c r="F367" s="119">
        <f t="shared" si="205"/>
        <v>500</v>
      </c>
      <c r="G367" s="119">
        <f t="shared" si="202"/>
        <v>4500</v>
      </c>
      <c r="H367" s="119">
        <f t="shared" si="203"/>
        <v>54000</v>
      </c>
      <c r="I367" s="120">
        <v>9</v>
      </c>
      <c r="J367" s="121">
        <v>0.5</v>
      </c>
      <c r="K367" s="121">
        <f t="shared" si="182"/>
        <v>500</v>
      </c>
      <c r="L367" s="121">
        <f t="shared" si="183"/>
        <v>4500</v>
      </c>
      <c r="M367" s="121">
        <f t="shared" si="184"/>
        <v>54000</v>
      </c>
      <c r="N367" s="117">
        <f t="shared" si="204"/>
        <v>0</v>
      </c>
      <c r="O367" s="118">
        <v>0.5</v>
      </c>
      <c r="P367" s="86">
        <f t="shared" si="185"/>
        <v>500</v>
      </c>
      <c r="Q367" s="86">
        <f t="shared" si="186"/>
        <v>0</v>
      </c>
      <c r="R367" s="86">
        <f t="shared" si="187"/>
        <v>0</v>
      </c>
    </row>
    <row r="368" spans="2:18" s="143" customFormat="1" x14ac:dyDescent="0.25">
      <c r="B368" s="144">
        <v>1</v>
      </c>
      <c r="C368" s="138" t="s">
        <v>134</v>
      </c>
      <c r="D368" s="139">
        <f>SUM(D369:D373)</f>
        <v>7</v>
      </c>
      <c r="E368" s="140"/>
      <c r="F368" s="140"/>
      <c r="G368" s="140">
        <f>SUM(G369:G373)</f>
        <v>4350</v>
      </c>
      <c r="H368" s="140">
        <f>SUM(H369:H373)</f>
        <v>52200</v>
      </c>
      <c r="I368" s="139">
        <f>SUM(I369:I373)</f>
        <v>7</v>
      </c>
      <c r="J368" s="140"/>
      <c r="K368" s="141"/>
      <c r="L368" s="141">
        <f>SUM(L369:L373)</f>
        <v>4350</v>
      </c>
      <c r="M368" s="141">
        <f>SUM(M369:M373)</f>
        <v>52200</v>
      </c>
      <c r="N368" s="139">
        <f>SUM(N369:N373)</f>
        <v>0</v>
      </c>
      <c r="O368" s="140"/>
      <c r="P368" s="142"/>
      <c r="Q368" s="142">
        <f>SUM(Q369:Q373)</f>
        <v>0</v>
      </c>
      <c r="R368" s="142">
        <f>SUM(R369:R373)</f>
        <v>0</v>
      </c>
    </row>
    <row r="369" spans="2:18" s="102" customFormat="1" x14ac:dyDescent="0.25">
      <c r="B369" s="115"/>
      <c r="C369" s="116" t="s">
        <v>76</v>
      </c>
      <c r="D369" s="117">
        <v>1</v>
      </c>
      <c r="E369" s="118">
        <v>1</v>
      </c>
      <c r="F369" s="119">
        <f>E369*1000</f>
        <v>1000</v>
      </c>
      <c r="G369" s="119">
        <f>D369*F369</f>
        <v>1000</v>
      </c>
      <c r="H369" s="119">
        <f t="shared" ref="H369:H373" si="206">G369*12</f>
        <v>12000</v>
      </c>
      <c r="I369" s="120">
        <v>1</v>
      </c>
      <c r="J369" s="121">
        <v>1</v>
      </c>
      <c r="K369" s="121">
        <f t="shared" si="182"/>
        <v>1000</v>
      </c>
      <c r="L369" s="121">
        <f t="shared" si="183"/>
        <v>1000</v>
      </c>
      <c r="M369" s="121">
        <f t="shared" si="184"/>
        <v>12000</v>
      </c>
      <c r="N369" s="117">
        <f t="shared" ref="N369:N373" si="207">D369-I369</f>
        <v>0</v>
      </c>
      <c r="O369" s="118">
        <v>1</v>
      </c>
      <c r="P369" s="86">
        <f t="shared" si="185"/>
        <v>1000</v>
      </c>
      <c r="Q369" s="86">
        <f t="shared" si="186"/>
        <v>0</v>
      </c>
      <c r="R369" s="86">
        <f t="shared" si="187"/>
        <v>0</v>
      </c>
    </row>
    <row r="370" spans="2:18" s="102" customFormat="1" x14ac:dyDescent="0.25">
      <c r="B370" s="115"/>
      <c r="C370" s="116" t="s">
        <v>3</v>
      </c>
      <c r="D370" s="117">
        <v>1</v>
      </c>
      <c r="E370" s="118">
        <v>0.65</v>
      </c>
      <c r="F370" s="119">
        <f t="shared" ref="F370:F373" si="208">E370*1000</f>
        <v>650</v>
      </c>
      <c r="G370" s="119">
        <f>D370*F370</f>
        <v>650</v>
      </c>
      <c r="H370" s="119">
        <f t="shared" si="206"/>
        <v>7800</v>
      </c>
      <c r="I370" s="120">
        <v>1</v>
      </c>
      <c r="J370" s="121">
        <v>0.65</v>
      </c>
      <c r="K370" s="121">
        <f t="shared" si="182"/>
        <v>650</v>
      </c>
      <c r="L370" s="121">
        <f t="shared" si="183"/>
        <v>650</v>
      </c>
      <c r="M370" s="121">
        <f t="shared" si="184"/>
        <v>7800</v>
      </c>
      <c r="N370" s="117">
        <f t="shared" si="207"/>
        <v>0</v>
      </c>
      <c r="O370" s="118">
        <v>0.65</v>
      </c>
      <c r="P370" s="86">
        <f t="shared" si="185"/>
        <v>650</v>
      </c>
      <c r="Q370" s="86">
        <f t="shared" si="186"/>
        <v>0</v>
      </c>
      <c r="R370" s="86">
        <f t="shared" si="187"/>
        <v>0</v>
      </c>
    </row>
    <row r="371" spans="2:18" s="102" customFormat="1" x14ac:dyDescent="0.25">
      <c r="B371" s="115"/>
      <c r="C371" s="116" t="s">
        <v>4</v>
      </c>
      <c r="D371" s="117">
        <v>2</v>
      </c>
      <c r="E371" s="118">
        <v>0.55000000000000004</v>
      </c>
      <c r="F371" s="119">
        <f t="shared" si="208"/>
        <v>550</v>
      </c>
      <c r="G371" s="119">
        <f>D371*F371</f>
        <v>1100</v>
      </c>
      <c r="H371" s="119">
        <f t="shared" si="206"/>
        <v>13200</v>
      </c>
      <c r="I371" s="120">
        <v>2</v>
      </c>
      <c r="J371" s="121">
        <v>0.55000000000000004</v>
      </c>
      <c r="K371" s="121">
        <f t="shared" si="182"/>
        <v>550</v>
      </c>
      <c r="L371" s="121">
        <f t="shared" si="183"/>
        <v>1100</v>
      </c>
      <c r="M371" s="121">
        <f t="shared" si="184"/>
        <v>13200</v>
      </c>
      <c r="N371" s="117">
        <f t="shared" si="207"/>
        <v>0</v>
      </c>
      <c r="O371" s="118">
        <v>0.55000000000000004</v>
      </c>
      <c r="P371" s="86">
        <f t="shared" si="185"/>
        <v>550</v>
      </c>
      <c r="Q371" s="86">
        <f t="shared" si="186"/>
        <v>0</v>
      </c>
      <c r="R371" s="86">
        <f t="shared" si="187"/>
        <v>0</v>
      </c>
    </row>
    <row r="372" spans="2:18" s="102" customFormat="1" x14ac:dyDescent="0.25">
      <c r="B372" s="115"/>
      <c r="C372" s="116" t="s">
        <v>8</v>
      </c>
      <c r="D372" s="117">
        <v>2</v>
      </c>
      <c r="E372" s="118">
        <v>0.45</v>
      </c>
      <c r="F372" s="119">
        <f t="shared" si="208"/>
        <v>450</v>
      </c>
      <c r="G372" s="119">
        <f>D372*F372</f>
        <v>900</v>
      </c>
      <c r="H372" s="119">
        <f t="shared" si="206"/>
        <v>10800</v>
      </c>
      <c r="I372" s="120">
        <v>2</v>
      </c>
      <c r="J372" s="121">
        <v>0.45</v>
      </c>
      <c r="K372" s="121">
        <f t="shared" si="182"/>
        <v>450</v>
      </c>
      <c r="L372" s="121">
        <f t="shared" si="183"/>
        <v>900</v>
      </c>
      <c r="M372" s="121">
        <f t="shared" si="184"/>
        <v>10800</v>
      </c>
      <c r="N372" s="117">
        <f t="shared" si="207"/>
        <v>0</v>
      </c>
      <c r="O372" s="118">
        <v>0.45</v>
      </c>
      <c r="P372" s="86">
        <f t="shared" si="185"/>
        <v>450</v>
      </c>
      <c r="Q372" s="86">
        <f t="shared" si="186"/>
        <v>0</v>
      </c>
      <c r="R372" s="86">
        <f t="shared" si="187"/>
        <v>0</v>
      </c>
    </row>
    <row r="373" spans="2:18" s="102" customFormat="1" x14ac:dyDescent="0.25">
      <c r="B373" s="115"/>
      <c r="C373" s="116" t="s">
        <v>6</v>
      </c>
      <c r="D373" s="117">
        <v>1</v>
      </c>
      <c r="E373" s="118">
        <v>0.7</v>
      </c>
      <c r="F373" s="119">
        <f t="shared" si="208"/>
        <v>700</v>
      </c>
      <c r="G373" s="119">
        <f>D373*F373</f>
        <v>700</v>
      </c>
      <c r="H373" s="119">
        <f t="shared" si="206"/>
        <v>8400</v>
      </c>
      <c r="I373" s="120">
        <v>1</v>
      </c>
      <c r="J373" s="121">
        <v>0.7</v>
      </c>
      <c r="K373" s="121">
        <f t="shared" si="182"/>
        <v>700</v>
      </c>
      <c r="L373" s="121">
        <f t="shared" si="183"/>
        <v>700</v>
      </c>
      <c r="M373" s="121">
        <f t="shared" si="184"/>
        <v>8400</v>
      </c>
      <c r="N373" s="117">
        <f t="shared" si="207"/>
        <v>0</v>
      </c>
      <c r="O373" s="118">
        <v>0.7</v>
      </c>
      <c r="P373" s="86">
        <f t="shared" si="185"/>
        <v>700</v>
      </c>
      <c r="Q373" s="86">
        <f t="shared" si="186"/>
        <v>0</v>
      </c>
      <c r="R373" s="86">
        <f t="shared" si="187"/>
        <v>0</v>
      </c>
    </row>
    <row r="374" spans="2:18" s="143" customFormat="1" ht="33.75" customHeight="1" x14ac:dyDescent="0.25">
      <c r="B374" s="144">
        <v>2</v>
      </c>
      <c r="C374" s="138" t="s">
        <v>135</v>
      </c>
      <c r="D374" s="139">
        <f>SUM(D375:D379)</f>
        <v>7</v>
      </c>
      <c r="E374" s="140"/>
      <c r="F374" s="140"/>
      <c r="G374" s="140">
        <f>SUM(G375:G379)</f>
        <v>4450</v>
      </c>
      <c r="H374" s="140">
        <f>SUM(H375:H379)</f>
        <v>53400</v>
      </c>
      <c r="I374" s="139">
        <f>SUM(I375:I379)</f>
        <v>7</v>
      </c>
      <c r="J374" s="140"/>
      <c r="K374" s="141"/>
      <c r="L374" s="141">
        <f>SUM(L375:L379)</f>
        <v>4450</v>
      </c>
      <c r="M374" s="141">
        <f>SUM(M375:M379)</f>
        <v>53400</v>
      </c>
      <c r="N374" s="139">
        <f>SUM(N375:N379)</f>
        <v>0</v>
      </c>
      <c r="O374" s="140"/>
      <c r="P374" s="142"/>
      <c r="Q374" s="142">
        <f>SUM(Q375:Q379)</f>
        <v>0</v>
      </c>
      <c r="R374" s="142">
        <f>SUM(R375:R379)</f>
        <v>0</v>
      </c>
    </row>
    <row r="375" spans="2:18" s="102" customFormat="1" x14ac:dyDescent="0.25">
      <c r="B375" s="115"/>
      <c r="C375" s="116" t="s">
        <v>76</v>
      </c>
      <c r="D375" s="117">
        <v>1</v>
      </c>
      <c r="E375" s="118">
        <v>1</v>
      </c>
      <c r="F375" s="119">
        <f>E375*1000</f>
        <v>1000</v>
      </c>
      <c r="G375" s="119">
        <f>D375*F375</f>
        <v>1000</v>
      </c>
      <c r="H375" s="119">
        <f t="shared" ref="H375:H379" si="209">G375*12</f>
        <v>12000</v>
      </c>
      <c r="I375" s="120">
        <v>1</v>
      </c>
      <c r="J375" s="121">
        <v>1</v>
      </c>
      <c r="K375" s="121">
        <f t="shared" si="182"/>
        <v>1000</v>
      </c>
      <c r="L375" s="121">
        <f t="shared" si="183"/>
        <v>1000</v>
      </c>
      <c r="M375" s="121">
        <f t="shared" si="184"/>
        <v>12000</v>
      </c>
      <c r="N375" s="117">
        <f t="shared" ref="N375:N379" si="210">D375-I375</f>
        <v>0</v>
      </c>
      <c r="O375" s="118">
        <v>1</v>
      </c>
      <c r="P375" s="86">
        <f t="shared" si="185"/>
        <v>1000</v>
      </c>
      <c r="Q375" s="86">
        <f t="shared" si="186"/>
        <v>0</v>
      </c>
      <c r="R375" s="86">
        <f>Q375*12</f>
        <v>0</v>
      </c>
    </row>
    <row r="376" spans="2:18" s="102" customFormat="1" x14ac:dyDescent="0.25">
      <c r="B376" s="115"/>
      <c r="C376" s="116" t="s">
        <v>3</v>
      </c>
      <c r="D376" s="117">
        <v>1</v>
      </c>
      <c r="E376" s="118">
        <v>0.65</v>
      </c>
      <c r="F376" s="119">
        <f t="shared" ref="F376:F379" si="211">E376*1000</f>
        <v>650</v>
      </c>
      <c r="G376" s="119">
        <f>D376*F376</f>
        <v>650</v>
      </c>
      <c r="H376" s="119">
        <f t="shared" si="209"/>
        <v>7800</v>
      </c>
      <c r="I376" s="120">
        <v>1</v>
      </c>
      <c r="J376" s="121">
        <v>0.65</v>
      </c>
      <c r="K376" s="121">
        <f t="shared" si="182"/>
        <v>650</v>
      </c>
      <c r="L376" s="121">
        <f t="shared" si="183"/>
        <v>650</v>
      </c>
      <c r="M376" s="121">
        <f t="shared" si="184"/>
        <v>7800</v>
      </c>
      <c r="N376" s="117">
        <f t="shared" si="210"/>
        <v>0</v>
      </c>
      <c r="O376" s="118">
        <v>0.65</v>
      </c>
      <c r="P376" s="86">
        <f t="shared" si="185"/>
        <v>650</v>
      </c>
      <c r="Q376" s="86">
        <f t="shared" si="186"/>
        <v>0</v>
      </c>
      <c r="R376" s="86">
        <f>Q376*12</f>
        <v>0</v>
      </c>
    </row>
    <row r="377" spans="2:18" s="102" customFormat="1" x14ac:dyDescent="0.25">
      <c r="B377" s="115"/>
      <c r="C377" s="116" t="s">
        <v>4</v>
      </c>
      <c r="D377" s="117">
        <v>3</v>
      </c>
      <c r="E377" s="118">
        <v>0.55000000000000004</v>
      </c>
      <c r="F377" s="119">
        <f t="shared" si="211"/>
        <v>550</v>
      </c>
      <c r="G377" s="119">
        <f>D377*F377</f>
        <v>1650</v>
      </c>
      <c r="H377" s="119">
        <f t="shared" si="209"/>
        <v>19800</v>
      </c>
      <c r="I377" s="120">
        <v>3</v>
      </c>
      <c r="J377" s="121">
        <v>0.55000000000000004</v>
      </c>
      <c r="K377" s="121">
        <f t="shared" si="182"/>
        <v>550</v>
      </c>
      <c r="L377" s="121">
        <f t="shared" si="183"/>
        <v>1650</v>
      </c>
      <c r="M377" s="121">
        <f t="shared" si="184"/>
        <v>19800</v>
      </c>
      <c r="N377" s="117">
        <f t="shared" si="210"/>
        <v>0</v>
      </c>
      <c r="O377" s="118">
        <v>0.55000000000000004</v>
      </c>
      <c r="P377" s="86">
        <f t="shared" si="185"/>
        <v>550</v>
      </c>
      <c r="Q377" s="86">
        <f t="shared" si="186"/>
        <v>0</v>
      </c>
      <c r="R377" s="86">
        <f t="shared" si="187"/>
        <v>0</v>
      </c>
    </row>
    <row r="378" spans="2:18" s="102" customFormat="1" x14ac:dyDescent="0.25">
      <c r="B378" s="115"/>
      <c r="C378" s="116" t="s">
        <v>8</v>
      </c>
      <c r="D378" s="117">
        <v>1</v>
      </c>
      <c r="E378" s="118">
        <v>0.45</v>
      </c>
      <c r="F378" s="119">
        <f t="shared" si="211"/>
        <v>450</v>
      </c>
      <c r="G378" s="119">
        <f>D378*F378</f>
        <v>450</v>
      </c>
      <c r="H378" s="119">
        <f t="shared" si="209"/>
        <v>5400</v>
      </c>
      <c r="I378" s="120">
        <v>1</v>
      </c>
      <c r="J378" s="121">
        <v>0.45</v>
      </c>
      <c r="K378" s="121">
        <f t="shared" si="182"/>
        <v>450</v>
      </c>
      <c r="L378" s="121">
        <f t="shared" si="183"/>
        <v>450</v>
      </c>
      <c r="M378" s="121">
        <f t="shared" si="184"/>
        <v>5400</v>
      </c>
      <c r="N378" s="117">
        <f t="shared" si="210"/>
        <v>0</v>
      </c>
      <c r="O378" s="118">
        <v>0.45</v>
      </c>
      <c r="P378" s="86">
        <f t="shared" si="185"/>
        <v>450</v>
      </c>
      <c r="Q378" s="86">
        <f t="shared" si="186"/>
        <v>0</v>
      </c>
      <c r="R378" s="86">
        <f t="shared" si="187"/>
        <v>0</v>
      </c>
    </row>
    <row r="379" spans="2:18" s="102" customFormat="1" x14ac:dyDescent="0.25">
      <c r="B379" s="115"/>
      <c r="C379" s="116" t="s">
        <v>6</v>
      </c>
      <c r="D379" s="117">
        <v>1</v>
      </c>
      <c r="E379" s="118">
        <v>0.7</v>
      </c>
      <c r="F379" s="119">
        <f t="shared" si="211"/>
        <v>700</v>
      </c>
      <c r="G379" s="119">
        <f>D379*F379</f>
        <v>700</v>
      </c>
      <c r="H379" s="119">
        <f t="shared" si="209"/>
        <v>8400</v>
      </c>
      <c r="I379" s="120">
        <v>1</v>
      </c>
      <c r="J379" s="121">
        <v>0.7</v>
      </c>
      <c r="K379" s="121">
        <f t="shared" si="182"/>
        <v>700</v>
      </c>
      <c r="L379" s="121">
        <f t="shared" si="183"/>
        <v>700</v>
      </c>
      <c r="M379" s="121">
        <f t="shared" si="184"/>
        <v>8400</v>
      </c>
      <c r="N379" s="117">
        <f t="shared" si="210"/>
        <v>0</v>
      </c>
      <c r="O379" s="118">
        <v>0.7</v>
      </c>
      <c r="P379" s="86">
        <f t="shared" si="185"/>
        <v>700</v>
      </c>
      <c r="Q379" s="86">
        <f t="shared" si="186"/>
        <v>0</v>
      </c>
      <c r="R379" s="86">
        <f t="shared" si="187"/>
        <v>0</v>
      </c>
    </row>
    <row r="380" spans="2:18" s="143" customFormat="1" x14ac:dyDescent="0.25">
      <c r="B380" s="144">
        <v>3</v>
      </c>
      <c r="C380" s="138" t="s">
        <v>162</v>
      </c>
      <c r="D380" s="139">
        <f>SUM(D381:D385)</f>
        <v>7</v>
      </c>
      <c r="E380" s="140"/>
      <c r="F380" s="140"/>
      <c r="G380" s="140">
        <f>SUM(G381:G385)</f>
        <v>4250</v>
      </c>
      <c r="H380" s="140">
        <f>SUM(H381:H385)</f>
        <v>51000</v>
      </c>
      <c r="I380" s="139">
        <f>SUM(I381:I385)</f>
        <v>7</v>
      </c>
      <c r="J380" s="140"/>
      <c r="K380" s="141"/>
      <c r="L380" s="141">
        <f>SUM(L381:L385)</f>
        <v>4250</v>
      </c>
      <c r="M380" s="141">
        <f>SUM(M381:M385)</f>
        <v>51000</v>
      </c>
      <c r="N380" s="139">
        <f>SUM(N381:N385)</f>
        <v>0</v>
      </c>
      <c r="O380" s="140"/>
      <c r="P380" s="142"/>
      <c r="Q380" s="142">
        <f>SUM(Q381:Q385)</f>
        <v>0</v>
      </c>
      <c r="R380" s="142">
        <f>SUM(R381:R385)</f>
        <v>0</v>
      </c>
    </row>
    <row r="381" spans="2:18" s="102" customFormat="1" x14ac:dyDescent="0.25">
      <c r="B381" s="115"/>
      <c r="C381" s="116" t="s">
        <v>76</v>
      </c>
      <c r="D381" s="117">
        <v>1</v>
      </c>
      <c r="E381" s="118">
        <v>1</v>
      </c>
      <c r="F381" s="119">
        <f>E381*1000</f>
        <v>1000</v>
      </c>
      <c r="G381" s="119">
        <f>D381*F381</f>
        <v>1000</v>
      </c>
      <c r="H381" s="119">
        <f t="shared" ref="H381:H385" si="212">G381*12</f>
        <v>12000</v>
      </c>
      <c r="I381" s="120">
        <v>1</v>
      </c>
      <c r="J381" s="121">
        <v>1</v>
      </c>
      <c r="K381" s="121">
        <f t="shared" si="182"/>
        <v>1000</v>
      </c>
      <c r="L381" s="121">
        <f t="shared" si="183"/>
        <v>1000</v>
      </c>
      <c r="M381" s="121">
        <f t="shared" si="184"/>
        <v>12000</v>
      </c>
      <c r="N381" s="117">
        <f t="shared" ref="N381:N385" si="213">D381-I381</f>
        <v>0</v>
      </c>
      <c r="O381" s="118">
        <v>1</v>
      </c>
      <c r="P381" s="86">
        <f t="shared" si="185"/>
        <v>1000</v>
      </c>
      <c r="Q381" s="86">
        <f t="shared" si="186"/>
        <v>0</v>
      </c>
      <c r="R381" s="86">
        <f t="shared" si="187"/>
        <v>0</v>
      </c>
    </row>
    <row r="382" spans="2:18" s="102" customFormat="1" x14ac:dyDescent="0.25">
      <c r="B382" s="115"/>
      <c r="C382" s="116" t="s">
        <v>19</v>
      </c>
      <c r="D382" s="117">
        <v>1</v>
      </c>
      <c r="E382" s="118">
        <v>0.65</v>
      </c>
      <c r="F382" s="119">
        <f t="shared" ref="F382:F385" si="214">E382*1000</f>
        <v>650</v>
      </c>
      <c r="G382" s="119">
        <f>D382*F382</f>
        <v>650</v>
      </c>
      <c r="H382" s="119">
        <f t="shared" si="212"/>
        <v>7800</v>
      </c>
      <c r="I382" s="120">
        <v>1</v>
      </c>
      <c r="J382" s="121">
        <v>0.65</v>
      </c>
      <c r="K382" s="121">
        <f t="shared" si="182"/>
        <v>650</v>
      </c>
      <c r="L382" s="121">
        <f t="shared" si="183"/>
        <v>650</v>
      </c>
      <c r="M382" s="121">
        <f t="shared" si="184"/>
        <v>7800</v>
      </c>
      <c r="N382" s="117">
        <f t="shared" si="213"/>
        <v>0</v>
      </c>
      <c r="O382" s="118">
        <v>0.65</v>
      </c>
      <c r="P382" s="86">
        <f t="shared" si="185"/>
        <v>650</v>
      </c>
      <c r="Q382" s="86">
        <f t="shared" si="186"/>
        <v>0</v>
      </c>
      <c r="R382" s="86">
        <f t="shared" si="187"/>
        <v>0</v>
      </c>
    </row>
    <row r="383" spans="2:18" s="102" customFormat="1" x14ac:dyDescent="0.25">
      <c r="B383" s="115"/>
      <c r="C383" s="116" t="s">
        <v>4</v>
      </c>
      <c r="D383" s="117">
        <v>1</v>
      </c>
      <c r="E383" s="118">
        <v>0.55000000000000004</v>
      </c>
      <c r="F383" s="119">
        <f t="shared" si="214"/>
        <v>550</v>
      </c>
      <c r="G383" s="119">
        <f>D383*F383</f>
        <v>550</v>
      </c>
      <c r="H383" s="119">
        <f t="shared" si="212"/>
        <v>6600</v>
      </c>
      <c r="I383" s="120">
        <v>1</v>
      </c>
      <c r="J383" s="121">
        <v>0.55000000000000004</v>
      </c>
      <c r="K383" s="121">
        <f t="shared" si="182"/>
        <v>550</v>
      </c>
      <c r="L383" s="121">
        <f t="shared" si="183"/>
        <v>550</v>
      </c>
      <c r="M383" s="121">
        <f t="shared" si="184"/>
        <v>6600</v>
      </c>
      <c r="N383" s="117">
        <f t="shared" si="213"/>
        <v>0</v>
      </c>
      <c r="O383" s="118">
        <v>0.55000000000000004</v>
      </c>
      <c r="P383" s="86">
        <f t="shared" si="185"/>
        <v>550</v>
      </c>
      <c r="Q383" s="86">
        <f t="shared" si="186"/>
        <v>0</v>
      </c>
      <c r="R383" s="86">
        <f t="shared" si="187"/>
        <v>0</v>
      </c>
    </row>
    <row r="384" spans="2:18" s="102" customFormat="1" x14ac:dyDescent="0.25">
      <c r="B384" s="115"/>
      <c r="C384" s="116" t="s">
        <v>8</v>
      </c>
      <c r="D384" s="117">
        <v>3</v>
      </c>
      <c r="E384" s="118">
        <v>0.45</v>
      </c>
      <c r="F384" s="119">
        <f t="shared" si="214"/>
        <v>450</v>
      </c>
      <c r="G384" s="119">
        <f>D384*F384</f>
        <v>1350</v>
      </c>
      <c r="H384" s="119">
        <f t="shared" si="212"/>
        <v>16200</v>
      </c>
      <c r="I384" s="120">
        <v>3</v>
      </c>
      <c r="J384" s="121">
        <v>0.45</v>
      </c>
      <c r="K384" s="121">
        <f t="shared" si="182"/>
        <v>450</v>
      </c>
      <c r="L384" s="121">
        <f t="shared" si="183"/>
        <v>1350</v>
      </c>
      <c r="M384" s="121">
        <f t="shared" si="184"/>
        <v>16200</v>
      </c>
      <c r="N384" s="117">
        <f t="shared" si="213"/>
        <v>0</v>
      </c>
      <c r="O384" s="118">
        <v>0.45</v>
      </c>
      <c r="P384" s="86">
        <f t="shared" si="185"/>
        <v>450</v>
      </c>
      <c r="Q384" s="86">
        <f t="shared" si="186"/>
        <v>0</v>
      </c>
      <c r="R384" s="86">
        <f t="shared" si="187"/>
        <v>0</v>
      </c>
    </row>
    <row r="385" spans="2:18" s="102" customFormat="1" x14ac:dyDescent="0.25">
      <c r="B385" s="115"/>
      <c r="C385" s="116" t="s">
        <v>6</v>
      </c>
      <c r="D385" s="117">
        <v>1</v>
      </c>
      <c r="E385" s="118">
        <v>0.7</v>
      </c>
      <c r="F385" s="119">
        <f t="shared" si="214"/>
        <v>700</v>
      </c>
      <c r="G385" s="119">
        <f>D385*F385</f>
        <v>700</v>
      </c>
      <c r="H385" s="119">
        <f t="shared" si="212"/>
        <v>8400</v>
      </c>
      <c r="I385" s="120">
        <v>1</v>
      </c>
      <c r="J385" s="121">
        <v>0.7</v>
      </c>
      <c r="K385" s="121">
        <f t="shared" si="182"/>
        <v>700</v>
      </c>
      <c r="L385" s="121">
        <f t="shared" si="183"/>
        <v>700</v>
      </c>
      <c r="M385" s="121">
        <f t="shared" si="184"/>
        <v>8400</v>
      </c>
      <c r="N385" s="117">
        <f t="shared" si="213"/>
        <v>0</v>
      </c>
      <c r="O385" s="118">
        <v>0.7</v>
      </c>
      <c r="P385" s="86">
        <f t="shared" si="185"/>
        <v>700</v>
      </c>
      <c r="Q385" s="86">
        <f t="shared" si="186"/>
        <v>0</v>
      </c>
      <c r="R385" s="86">
        <f t="shared" si="187"/>
        <v>0</v>
      </c>
    </row>
    <row r="386" spans="2:18" s="143" customFormat="1" x14ac:dyDescent="0.25">
      <c r="B386" s="144">
        <v>4</v>
      </c>
      <c r="C386" s="138" t="s">
        <v>136</v>
      </c>
      <c r="D386" s="139">
        <f>SUM(D387:D391)</f>
        <v>10</v>
      </c>
      <c r="E386" s="140"/>
      <c r="F386" s="140"/>
      <c r="G386" s="140">
        <f>SUM(G387:G391)</f>
        <v>6100</v>
      </c>
      <c r="H386" s="140">
        <f>SUM(H387:H391)</f>
        <v>73200</v>
      </c>
      <c r="I386" s="139">
        <f>SUM(I387:I391)</f>
        <v>10</v>
      </c>
      <c r="J386" s="140"/>
      <c r="K386" s="141"/>
      <c r="L386" s="141">
        <f>SUM(L387:L391)</f>
        <v>6100</v>
      </c>
      <c r="M386" s="141">
        <f>SUM(M387:M391)</f>
        <v>73200</v>
      </c>
      <c r="N386" s="139">
        <f>SUM(N387:N391)</f>
        <v>0</v>
      </c>
      <c r="O386" s="140"/>
      <c r="P386" s="142"/>
      <c r="Q386" s="142">
        <f>SUM(Q387:Q391)</f>
        <v>0</v>
      </c>
      <c r="R386" s="142">
        <f>SUM(R387:R391)</f>
        <v>0</v>
      </c>
    </row>
    <row r="387" spans="2:18" s="102" customFormat="1" x14ac:dyDescent="0.25">
      <c r="B387" s="115"/>
      <c r="C387" s="116" t="s">
        <v>76</v>
      </c>
      <c r="D387" s="117">
        <v>1</v>
      </c>
      <c r="E387" s="118">
        <v>1</v>
      </c>
      <c r="F387" s="119">
        <f>E387*1000</f>
        <v>1000</v>
      </c>
      <c r="G387" s="119">
        <f>D387*F387</f>
        <v>1000</v>
      </c>
      <c r="H387" s="119">
        <f t="shared" ref="H387:H391" si="215">G387*12</f>
        <v>12000</v>
      </c>
      <c r="I387" s="120">
        <v>1</v>
      </c>
      <c r="J387" s="121">
        <v>1</v>
      </c>
      <c r="K387" s="121">
        <f t="shared" si="182"/>
        <v>1000</v>
      </c>
      <c r="L387" s="121">
        <f t="shared" si="183"/>
        <v>1000</v>
      </c>
      <c r="M387" s="121">
        <f t="shared" si="184"/>
        <v>12000</v>
      </c>
      <c r="N387" s="117">
        <f t="shared" ref="N387:N391" si="216">D387-I387</f>
        <v>0</v>
      </c>
      <c r="O387" s="118">
        <v>1</v>
      </c>
      <c r="P387" s="86">
        <f t="shared" si="185"/>
        <v>1000</v>
      </c>
      <c r="Q387" s="86">
        <f t="shared" si="186"/>
        <v>0</v>
      </c>
      <c r="R387" s="86">
        <f t="shared" si="187"/>
        <v>0</v>
      </c>
    </row>
    <row r="388" spans="2:18" s="102" customFormat="1" x14ac:dyDescent="0.25">
      <c r="B388" s="115"/>
      <c r="C388" s="116" t="s">
        <v>3</v>
      </c>
      <c r="D388" s="117">
        <v>2</v>
      </c>
      <c r="E388" s="118">
        <v>0.65</v>
      </c>
      <c r="F388" s="119">
        <f t="shared" ref="F388:F391" si="217">E388*1000</f>
        <v>650</v>
      </c>
      <c r="G388" s="119">
        <f>D388*F388</f>
        <v>1300</v>
      </c>
      <c r="H388" s="119">
        <f t="shared" si="215"/>
        <v>15600</v>
      </c>
      <c r="I388" s="120">
        <v>2</v>
      </c>
      <c r="J388" s="121">
        <v>0.65</v>
      </c>
      <c r="K388" s="121">
        <f t="shared" si="182"/>
        <v>650</v>
      </c>
      <c r="L388" s="121">
        <f t="shared" si="183"/>
        <v>1300</v>
      </c>
      <c r="M388" s="121">
        <f t="shared" si="184"/>
        <v>15600</v>
      </c>
      <c r="N388" s="117">
        <f t="shared" si="216"/>
        <v>0</v>
      </c>
      <c r="O388" s="118">
        <v>0.65</v>
      </c>
      <c r="P388" s="86">
        <f t="shared" si="185"/>
        <v>650</v>
      </c>
      <c r="Q388" s="86">
        <f t="shared" si="186"/>
        <v>0</v>
      </c>
      <c r="R388" s="86">
        <f t="shared" si="187"/>
        <v>0</v>
      </c>
    </row>
    <row r="389" spans="2:18" s="102" customFormat="1" x14ac:dyDescent="0.25">
      <c r="B389" s="115"/>
      <c r="C389" s="116" t="s">
        <v>4</v>
      </c>
      <c r="D389" s="117">
        <v>4</v>
      </c>
      <c r="E389" s="118">
        <v>0.55000000000000004</v>
      </c>
      <c r="F389" s="119">
        <f t="shared" si="217"/>
        <v>550</v>
      </c>
      <c r="G389" s="119">
        <f>D389*F389</f>
        <v>2200</v>
      </c>
      <c r="H389" s="119">
        <f t="shared" si="215"/>
        <v>26400</v>
      </c>
      <c r="I389" s="120">
        <v>4</v>
      </c>
      <c r="J389" s="121">
        <v>0.55000000000000004</v>
      </c>
      <c r="K389" s="121">
        <f t="shared" si="182"/>
        <v>550</v>
      </c>
      <c r="L389" s="121">
        <f t="shared" si="183"/>
        <v>2200</v>
      </c>
      <c r="M389" s="121">
        <f t="shared" si="184"/>
        <v>26400</v>
      </c>
      <c r="N389" s="117">
        <f t="shared" si="216"/>
        <v>0</v>
      </c>
      <c r="O389" s="118">
        <v>0.55000000000000004</v>
      </c>
      <c r="P389" s="86">
        <f t="shared" si="185"/>
        <v>550</v>
      </c>
      <c r="Q389" s="86">
        <f t="shared" si="186"/>
        <v>0</v>
      </c>
      <c r="R389" s="86">
        <f t="shared" si="187"/>
        <v>0</v>
      </c>
    </row>
    <row r="390" spans="2:18" s="102" customFormat="1" x14ac:dyDescent="0.25">
      <c r="B390" s="115"/>
      <c r="C390" s="116" t="s">
        <v>8</v>
      </c>
      <c r="D390" s="117">
        <v>2</v>
      </c>
      <c r="E390" s="118">
        <v>0.45</v>
      </c>
      <c r="F390" s="119">
        <f t="shared" si="217"/>
        <v>450</v>
      </c>
      <c r="G390" s="119">
        <f>D390*F390</f>
        <v>900</v>
      </c>
      <c r="H390" s="119">
        <f t="shared" si="215"/>
        <v>10800</v>
      </c>
      <c r="I390" s="120">
        <v>2</v>
      </c>
      <c r="J390" s="121">
        <v>0.45</v>
      </c>
      <c r="K390" s="121">
        <f t="shared" ref="K390:K453" si="218">J390*1000</f>
        <v>450</v>
      </c>
      <c r="L390" s="121">
        <f t="shared" ref="L390:L453" si="219">I390*K390</f>
        <v>900</v>
      </c>
      <c r="M390" s="121">
        <f t="shared" ref="M390:M453" si="220">L390*12</f>
        <v>10800</v>
      </c>
      <c r="N390" s="117">
        <f t="shared" si="216"/>
        <v>0</v>
      </c>
      <c r="O390" s="118">
        <v>0.45</v>
      </c>
      <c r="P390" s="86">
        <f t="shared" ref="P390:P453" si="221">O390*1000</f>
        <v>450</v>
      </c>
      <c r="Q390" s="86">
        <f t="shared" ref="Q390:Q453" si="222">N390*P390</f>
        <v>0</v>
      </c>
      <c r="R390" s="86">
        <f t="shared" ref="R390:R453" si="223">Q390*12</f>
        <v>0</v>
      </c>
    </row>
    <row r="391" spans="2:18" s="102" customFormat="1" x14ac:dyDescent="0.25">
      <c r="B391" s="115"/>
      <c r="C391" s="116" t="s">
        <v>6</v>
      </c>
      <c r="D391" s="117">
        <v>1</v>
      </c>
      <c r="E391" s="118">
        <v>0.7</v>
      </c>
      <c r="F391" s="119">
        <f t="shared" si="217"/>
        <v>700</v>
      </c>
      <c r="G391" s="119">
        <f>D391*F391</f>
        <v>700</v>
      </c>
      <c r="H391" s="119">
        <f t="shared" si="215"/>
        <v>8400</v>
      </c>
      <c r="I391" s="120">
        <v>1</v>
      </c>
      <c r="J391" s="121">
        <v>0.7</v>
      </c>
      <c r="K391" s="121">
        <f t="shared" si="218"/>
        <v>700</v>
      </c>
      <c r="L391" s="121">
        <f t="shared" si="219"/>
        <v>700</v>
      </c>
      <c r="M391" s="121">
        <f t="shared" si="220"/>
        <v>8400</v>
      </c>
      <c r="N391" s="117">
        <f t="shared" si="216"/>
        <v>0</v>
      </c>
      <c r="O391" s="118">
        <v>0.7</v>
      </c>
      <c r="P391" s="86">
        <f t="shared" si="221"/>
        <v>700</v>
      </c>
      <c r="Q391" s="86">
        <f t="shared" si="222"/>
        <v>0</v>
      </c>
      <c r="R391" s="86">
        <f t="shared" si="223"/>
        <v>0</v>
      </c>
    </row>
    <row r="392" spans="2:18" s="143" customFormat="1" ht="30" x14ac:dyDescent="0.25">
      <c r="B392" s="144">
        <v>5</v>
      </c>
      <c r="C392" s="138" t="s">
        <v>137</v>
      </c>
      <c r="D392" s="139">
        <f>SUM(D393:D397)</f>
        <v>11</v>
      </c>
      <c r="E392" s="140"/>
      <c r="F392" s="140"/>
      <c r="G392" s="140">
        <f>SUM(G393:G397)</f>
        <v>6350</v>
      </c>
      <c r="H392" s="140">
        <f>SUM(H393:H397)</f>
        <v>76200</v>
      </c>
      <c r="I392" s="139">
        <f>SUM(I393:I397)</f>
        <v>11</v>
      </c>
      <c r="J392" s="140"/>
      <c r="K392" s="141"/>
      <c r="L392" s="141">
        <f>SUM(L393:L397)</f>
        <v>6350</v>
      </c>
      <c r="M392" s="141">
        <f>SUM(M393:M397)</f>
        <v>76200</v>
      </c>
      <c r="N392" s="139">
        <f>SUM(N393:N397)</f>
        <v>0</v>
      </c>
      <c r="O392" s="140"/>
      <c r="P392" s="142"/>
      <c r="Q392" s="142">
        <f>SUM(Q393:Q397)</f>
        <v>0</v>
      </c>
      <c r="R392" s="142">
        <f>SUM(R393:R397)</f>
        <v>0</v>
      </c>
    </row>
    <row r="393" spans="2:18" s="102" customFormat="1" x14ac:dyDescent="0.25">
      <c r="B393" s="115"/>
      <c r="C393" s="116" t="s">
        <v>76</v>
      </c>
      <c r="D393" s="117">
        <v>1</v>
      </c>
      <c r="E393" s="118">
        <v>1</v>
      </c>
      <c r="F393" s="119">
        <f>E393*1000</f>
        <v>1000</v>
      </c>
      <c r="G393" s="119">
        <f>D393*F393</f>
        <v>1000</v>
      </c>
      <c r="H393" s="119">
        <f t="shared" ref="H393:H397" si="224">G393*12</f>
        <v>12000</v>
      </c>
      <c r="I393" s="120">
        <v>1</v>
      </c>
      <c r="J393" s="121">
        <v>1</v>
      </c>
      <c r="K393" s="121">
        <f t="shared" si="218"/>
        <v>1000</v>
      </c>
      <c r="L393" s="121">
        <f t="shared" si="219"/>
        <v>1000</v>
      </c>
      <c r="M393" s="121">
        <f t="shared" si="220"/>
        <v>12000</v>
      </c>
      <c r="N393" s="117">
        <f t="shared" ref="N393:N397" si="225">D393-I393</f>
        <v>0</v>
      </c>
      <c r="O393" s="118">
        <v>1</v>
      </c>
      <c r="P393" s="86">
        <f t="shared" si="221"/>
        <v>1000</v>
      </c>
      <c r="Q393" s="86">
        <f t="shared" si="222"/>
        <v>0</v>
      </c>
      <c r="R393" s="86">
        <f t="shared" si="223"/>
        <v>0</v>
      </c>
    </row>
    <row r="394" spans="2:18" s="102" customFormat="1" x14ac:dyDescent="0.25">
      <c r="B394" s="115"/>
      <c r="C394" s="116" t="s">
        <v>3</v>
      </c>
      <c r="D394" s="117">
        <v>1</v>
      </c>
      <c r="E394" s="118">
        <v>0.65</v>
      </c>
      <c r="F394" s="119">
        <f t="shared" ref="F394:F397" si="226">E394*1000</f>
        <v>650</v>
      </c>
      <c r="G394" s="119">
        <f>D394*F394</f>
        <v>650</v>
      </c>
      <c r="H394" s="119">
        <f t="shared" si="224"/>
        <v>7800</v>
      </c>
      <c r="I394" s="120">
        <v>1</v>
      </c>
      <c r="J394" s="121">
        <v>0.65</v>
      </c>
      <c r="K394" s="121">
        <f t="shared" si="218"/>
        <v>650</v>
      </c>
      <c r="L394" s="121">
        <f t="shared" si="219"/>
        <v>650</v>
      </c>
      <c r="M394" s="121">
        <f t="shared" si="220"/>
        <v>7800</v>
      </c>
      <c r="N394" s="117">
        <f t="shared" si="225"/>
        <v>0</v>
      </c>
      <c r="O394" s="118">
        <v>0.65</v>
      </c>
      <c r="P394" s="86">
        <f t="shared" si="221"/>
        <v>650</v>
      </c>
      <c r="Q394" s="86">
        <f t="shared" si="222"/>
        <v>0</v>
      </c>
      <c r="R394" s="86">
        <f t="shared" si="223"/>
        <v>0</v>
      </c>
    </row>
    <row r="395" spans="2:18" s="102" customFormat="1" x14ac:dyDescent="0.25">
      <c r="B395" s="115"/>
      <c r="C395" s="116" t="s">
        <v>4</v>
      </c>
      <c r="D395" s="117">
        <v>4</v>
      </c>
      <c r="E395" s="118">
        <v>0.55000000000000004</v>
      </c>
      <c r="F395" s="119">
        <f t="shared" si="226"/>
        <v>550</v>
      </c>
      <c r="G395" s="119">
        <f>D395*F395</f>
        <v>2200</v>
      </c>
      <c r="H395" s="119">
        <f t="shared" si="224"/>
        <v>26400</v>
      </c>
      <c r="I395" s="120">
        <v>4</v>
      </c>
      <c r="J395" s="121">
        <v>0.55000000000000004</v>
      </c>
      <c r="K395" s="121">
        <f t="shared" si="218"/>
        <v>550</v>
      </c>
      <c r="L395" s="121">
        <f t="shared" si="219"/>
        <v>2200</v>
      </c>
      <c r="M395" s="121">
        <f t="shared" si="220"/>
        <v>26400</v>
      </c>
      <c r="N395" s="117">
        <f t="shared" si="225"/>
        <v>0</v>
      </c>
      <c r="O395" s="118">
        <v>0.55000000000000004</v>
      </c>
      <c r="P395" s="86">
        <f t="shared" si="221"/>
        <v>550</v>
      </c>
      <c r="Q395" s="86">
        <f t="shared" si="222"/>
        <v>0</v>
      </c>
      <c r="R395" s="86">
        <f t="shared" si="223"/>
        <v>0</v>
      </c>
    </row>
    <row r="396" spans="2:18" s="102" customFormat="1" x14ac:dyDescent="0.25">
      <c r="B396" s="115"/>
      <c r="C396" s="116" t="s">
        <v>8</v>
      </c>
      <c r="D396" s="117">
        <v>4</v>
      </c>
      <c r="E396" s="118">
        <v>0.45</v>
      </c>
      <c r="F396" s="119">
        <f t="shared" si="226"/>
        <v>450</v>
      </c>
      <c r="G396" s="119">
        <f>D396*F396</f>
        <v>1800</v>
      </c>
      <c r="H396" s="119">
        <f t="shared" si="224"/>
        <v>21600</v>
      </c>
      <c r="I396" s="120">
        <v>4</v>
      </c>
      <c r="J396" s="121">
        <v>0.45</v>
      </c>
      <c r="K396" s="121">
        <f t="shared" si="218"/>
        <v>450</v>
      </c>
      <c r="L396" s="121">
        <f t="shared" si="219"/>
        <v>1800</v>
      </c>
      <c r="M396" s="121">
        <f t="shared" si="220"/>
        <v>21600</v>
      </c>
      <c r="N396" s="117">
        <f t="shared" si="225"/>
        <v>0</v>
      </c>
      <c r="O396" s="118">
        <v>0.45</v>
      </c>
      <c r="P396" s="86">
        <f t="shared" si="221"/>
        <v>450</v>
      </c>
      <c r="Q396" s="86">
        <f t="shared" si="222"/>
        <v>0</v>
      </c>
      <c r="R396" s="86">
        <f t="shared" si="223"/>
        <v>0</v>
      </c>
    </row>
    <row r="397" spans="2:18" s="102" customFormat="1" x14ac:dyDescent="0.25">
      <c r="B397" s="115"/>
      <c r="C397" s="116" t="s">
        <v>6</v>
      </c>
      <c r="D397" s="117">
        <v>1</v>
      </c>
      <c r="E397" s="118">
        <v>0.7</v>
      </c>
      <c r="F397" s="119">
        <f t="shared" si="226"/>
        <v>700</v>
      </c>
      <c r="G397" s="119">
        <f>D397*F397</f>
        <v>700</v>
      </c>
      <c r="H397" s="119">
        <f t="shared" si="224"/>
        <v>8400</v>
      </c>
      <c r="I397" s="120">
        <v>1</v>
      </c>
      <c r="J397" s="121">
        <v>0.7</v>
      </c>
      <c r="K397" s="121">
        <f t="shared" si="218"/>
        <v>700</v>
      </c>
      <c r="L397" s="121">
        <f t="shared" si="219"/>
        <v>700</v>
      </c>
      <c r="M397" s="121">
        <f t="shared" si="220"/>
        <v>8400</v>
      </c>
      <c r="N397" s="117">
        <f t="shared" si="225"/>
        <v>0</v>
      </c>
      <c r="O397" s="118">
        <v>0.7</v>
      </c>
      <c r="P397" s="86">
        <f t="shared" si="221"/>
        <v>700</v>
      </c>
      <c r="Q397" s="86">
        <f t="shared" si="222"/>
        <v>0</v>
      </c>
      <c r="R397" s="86">
        <f t="shared" si="223"/>
        <v>0</v>
      </c>
    </row>
    <row r="398" spans="2:18" s="143" customFormat="1" ht="30" x14ac:dyDescent="0.25">
      <c r="B398" s="144">
        <v>6</v>
      </c>
      <c r="C398" s="138" t="s">
        <v>138</v>
      </c>
      <c r="D398" s="139">
        <f>SUM(D399:D403)</f>
        <v>11</v>
      </c>
      <c r="E398" s="140"/>
      <c r="F398" s="140"/>
      <c r="G398" s="140">
        <f>SUM(G399:G403)</f>
        <v>6650</v>
      </c>
      <c r="H398" s="140">
        <f>SUM(H399:H403)</f>
        <v>79800</v>
      </c>
      <c r="I398" s="139">
        <f>SUM(I399:I403)</f>
        <v>11</v>
      </c>
      <c r="J398" s="140"/>
      <c r="K398" s="141"/>
      <c r="L398" s="141">
        <f>SUM(L399:L403)</f>
        <v>6650</v>
      </c>
      <c r="M398" s="141">
        <f>SUM(M399:M403)</f>
        <v>79800</v>
      </c>
      <c r="N398" s="139">
        <f>SUM(N399:N403)</f>
        <v>0</v>
      </c>
      <c r="O398" s="140"/>
      <c r="P398" s="142"/>
      <c r="Q398" s="142">
        <f>SUM(Q399:Q403)</f>
        <v>0</v>
      </c>
      <c r="R398" s="142">
        <f>SUM(R399:R403)</f>
        <v>0</v>
      </c>
    </row>
    <row r="399" spans="2:18" s="102" customFormat="1" x14ac:dyDescent="0.25">
      <c r="B399" s="115"/>
      <c r="C399" s="116" t="s">
        <v>76</v>
      </c>
      <c r="D399" s="117">
        <v>1</v>
      </c>
      <c r="E399" s="118">
        <v>1</v>
      </c>
      <c r="F399" s="119">
        <f>E399*1000</f>
        <v>1000</v>
      </c>
      <c r="G399" s="119">
        <f>D399*F399</f>
        <v>1000</v>
      </c>
      <c r="H399" s="119">
        <f t="shared" ref="H399:H403" si="227">G399*12</f>
        <v>12000</v>
      </c>
      <c r="I399" s="120">
        <v>1</v>
      </c>
      <c r="J399" s="121">
        <v>1</v>
      </c>
      <c r="K399" s="121">
        <f t="shared" si="218"/>
        <v>1000</v>
      </c>
      <c r="L399" s="121">
        <f t="shared" si="219"/>
        <v>1000</v>
      </c>
      <c r="M399" s="121">
        <f t="shared" si="220"/>
        <v>12000</v>
      </c>
      <c r="N399" s="117">
        <f t="shared" ref="N399:N403" si="228">D399-I399</f>
        <v>0</v>
      </c>
      <c r="O399" s="118">
        <v>1</v>
      </c>
      <c r="P399" s="86">
        <f t="shared" si="221"/>
        <v>1000</v>
      </c>
      <c r="Q399" s="86">
        <f t="shared" si="222"/>
        <v>0</v>
      </c>
      <c r="R399" s="86">
        <f t="shared" si="223"/>
        <v>0</v>
      </c>
    </row>
    <row r="400" spans="2:18" s="102" customFormat="1" x14ac:dyDescent="0.25">
      <c r="B400" s="115"/>
      <c r="C400" s="116" t="s">
        <v>3</v>
      </c>
      <c r="D400" s="117">
        <v>2</v>
      </c>
      <c r="E400" s="118">
        <v>0.65</v>
      </c>
      <c r="F400" s="119">
        <f t="shared" ref="F400:F403" si="229">E400*1000</f>
        <v>650</v>
      </c>
      <c r="G400" s="119">
        <f>D400*F400</f>
        <v>1300</v>
      </c>
      <c r="H400" s="119">
        <f t="shared" si="227"/>
        <v>15600</v>
      </c>
      <c r="I400" s="120">
        <v>2</v>
      </c>
      <c r="J400" s="121">
        <v>0.65</v>
      </c>
      <c r="K400" s="121">
        <f t="shared" si="218"/>
        <v>650</v>
      </c>
      <c r="L400" s="121">
        <f t="shared" si="219"/>
        <v>1300</v>
      </c>
      <c r="M400" s="121">
        <f t="shared" si="220"/>
        <v>15600</v>
      </c>
      <c r="N400" s="117">
        <f t="shared" si="228"/>
        <v>0</v>
      </c>
      <c r="O400" s="118">
        <v>0.65</v>
      </c>
      <c r="P400" s="86">
        <f t="shared" si="221"/>
        <v>650</v>
      </c>
      <c r="Q400" s="86">
        <f t="shared" si="222"/>
        <v>0</v>
      </c>
      <c r="R400" s="86">
        <f t="shared" si="223"/>
        <v>0</v>
      </c>
    </row>
    <row r="401" spans="2:18" s="102" customFormat="1" x14ac:dyDescent="0.25">
      <c r="B401" s="115"/>
      <c r="C401" s="116" t="s">
        <v>4</v>
      </c>
      <c r="D401" s="117">
        <v>5</v>
      </c>
      <c r="E401" s="118">
        <v>0.55000000000000004</v>
      </c>
      <c r="F401" s="119">
        <f t="shared" si="229"/>
        <v>550</v>
      </c>
      <c r="G401" s="119">
        <f>D401*F401</f>
        <v>2750</v>
      </c>
      <c r="H401" s="119">
        <f t="shared" si="227"/>
        <v>33000</v>
      </c>
      <c r="I401" s="120">
        <v>5</v>
      </c>
      <c r="J401" s="121">
        <v>0.55000000000000004</v>
      </c>
      <c r="K401" s="121">
        <f t="shared" si="218"/>
        <v>550</v>
      </c>
      <c r="L401" s="121">
        <f t="shared" si="219"/>
        <v>2750</v>
      </c>
      <c r="M401" s="121">
        <f t="shared" si="220"/>
        <v>33000</v>
      </c>
      <c r="N401" s="117">
        <f t="shared" si="228"/>
        <v>0</v>
      </c>
      <c r="O401" s="118">
        <v>0.55000000000000004</v>
      </c>
      <c r="P401" s="86">
        <f t="shared" si="221"/>
        <v>550</v>
      </c>
      <c r="Q401" s="86">
        <f t="shared" si="222"/>
        <v>0</v>
      </c>
      <c r="R401" s="86">
        <f t="shared" si="223"/>
        <v>0</v>
      </c>
    </row>
    <row r="402" spans="2:18" s="102" customFormat="1" x14ac:dyDescent="0.25">
      <c r="B402" s="115"/>
      <c r="C402" s="116" t="s">
        <v>8</v>
      </c>
      <c r="D402" s="117">
        <v>2</v>
      </c>
      <c r="E402" s="118">
        <v>0.45</v>
      </c>
      <c r="F402" s="119">
        <f t="shared" si="229"/>
        <v>450</v>
      </c>
      <c r="G402" s="119">
        <f>D402*F402</f>
        <v>900</v>
      </c>
      <c r="H402" s="119">
        <f t="shared" si="227"/>
        <v>10800</v>
      </c>
      <c r="I402" s="120">
        <v>2</v>
      </c>
      <c r="J402" s="121">
        <v>0.45</v>
      </c>
      <c r="K402" s="121">
        <f t="shared" si="218"/>
        <v>450</v>
      </c>
      <c r="L402" s="121">
        <f t="shared" si="219"/>
        <v>900</v>
      </c>
      <c r="M402" s="121">
        <f t="shared" si="220"/>
        <v>10800</v>
      </c>
      <c r="N402" s="117">
        <f t="shared" si="228"/>
        <v>0</v>
      </c>
      <c r="O402" s="118">
        <v>0.45</v>
      </c>
      <c r="P402" s="86">
        <f t="shared" si="221"/>
        <v>450</v>
      </c>
      <c r="Q402" s="86">
        <f t="shared" si="222"/>
        <v>0</v>
      </c>
      <c r="R402" s="86">
        <f t="shared" si="223"/>
        <v>0</v>
      </c>
    </row>
    <row r="403" spans="2:18" s="102" customFormat="1" x14ac:dyDescent="0.25">
      <c r="B403" s="115"/>
      <c r="C403" s="116" t="s">
        <v>6</v>
      </c>
      <c r="D403" s="117">
        <v>1</v>
      </c>
      <c r="E403" s="118">
        <v>0.7</v>
      </c>
      <c r="F403" s="119">
        <f t="shared" si="229"/>
        <v>700</v>
      </c>
      <c r="G403" s="119">
        <f>D403*F403</f>
        <v>700</v>
      </c>
      <c r="H403" s="119">
        <f t="shared" si="227"/>
        <v>8400</v>
      </c>
      <c r="I403" s="120">
        <v>1</v>
      </c>
      <c r="J403" s="121">
        <v>0.7</v>
      </c>
      <c r="K403" s="121">
        <f t="shared" si="218"/>
        <v>700</v>
      </c>
      <c r="L403" s="121">
        <f t="shared" si="219"/>
        <v>700</v>
      </c>
      <c r="M403" s="121">
        <f t="shared" si="220"/>
        <v>8400</v>
      </c>
      <c r="N403" s="117">
        <f t="shared" si="228"/>
        <v>0</v>
      </c>
      <c r="O403" s="118">
        <v>0.7</v>
      </c>
      <c r="P403" s="86">
        <f t="shared" si="221"/>
        <v>700</v>
      </c>
      <c r="Q403" s="86">
        <f t="shared" si="222"/>
        <v>0</v>
      </c>
      <c r="R403" s="86">
        <f t="shared" si="223"/>
        <v>0</v>
      </c>
    </row>
    <row r="404" spans="2:18" s="114" customFormat="1" x14ac:dyDescent="0.25">
      <c r="B404" s="109" t="s">
        <v>181</v>
      </c>
      <c r="C404" s="110" t="s">
        <v>139</v>
      </c>
      <c r="D404" s="111">
        <f>SUM(D405:D414)</f>
        <v>24</v>
      </c>
      <c r="E404" s="112"/>
      <c r="F404" s="112"/>
      <c r="G404" s="112">
        <f>SUM(G405:G414)</f>
        <v>19700</v>
      </c>
      <c r="H404" s="112">
        <f>SUM(H405:H414)</f>
        <v>236400</v>
      </c>
      <c r="I404" s="111">
        <f>SUM(I405:I414)</f>
        <v>18</v>
      </c>
      <c r="J404" s="112"/>
      <c r="K404" s="123"/>
      <c r="L404" s="123">
        <f>SUM(L405:L414)</f>
        <v>15800</v>
      </c>
      <c r="M404" s="123">
        <f>SUM(M405:M414)</f>
        <v>189600</v>
      </c>
      <c r="N404" s="111">
        <f>SUM(N405:N414)</f>
        <v>6</v>
      </c>
      <c r="O404" s="112"/>
      <c r="P404" s="124"/>
      <c r="Q404" s="123">
        <f>SUM(Q405:Q414)</f>
        <v>3900</v>
      </c>
      <c r="R404" s="123">
        <f>SUM(R405:R414)</f>
        <v>46800</v>
      </c>
    </row>
    <row r="405" spans="2:18" s="102" customFormat="1" x14ac:dyDescent="0.25">
      <c r="B405" s="115"/>
      <c r="C405" s="116" t="s">
        <v>140</v>
      </c>
      <c r="D405" s="117">
        <v>1</v>
      </c>
      <c r="E405" s="118">
        <v>1.8</v>
      </c>
      <c r="F405" s="119">
        <f>E405*1000</f>
        <v>1800</v>
      </c>
      <c r="G405" s="119">
        <f>D405*F405</f>
        <v>1800</v>
      </c>
      <c r="H405" s="119">
        <f t="shared" ref="H405:H407" si="230">G405*12</f>
        <v>21600</v>
      </c>
      <c r="I405" s="120">
        <v>1</v>
      </c>
      <c r="J405" s="121">
        <v>1.8</v>
      </c>
      <c r="K405" s="121">
        <f t="shared" si="218"/>
        <v>1800</v>
      </c>
      <c r="L405" s="121">
        <f t="shared" si="219"/>
        <v>1800</v>
      </c>
      <c r="M405" s="121">
        <f t="shared" si="220"/>
        <v>21600</v>
      </c>
      <c r="N405" s="117">
        <f t="shared" ref="N405:N407" si="231">D405-I405</f>
        <v>0</v>
      </c>
      <c r="O405" s="118">
        <v>1.8</v>
      </c>
      <c r="P405" s="86">
        <f t="shared" si="221"/>
        <v>1800</v>
      </c>
      <c r="Q405" s="86">
        <f t="shared" si="222"/>
        <v>0</v>
      </c>
      <c r="R405" s="86">
        <f t="shared" si="223"/>
        <v>0</v>
      </c>
    </row>
    <row r="406" spans="2:18" s="102" customFormat="1" x14ac:dyDescent="0.25">
      <c r="B406" s="115"/>
      <c r="C406" s="116" t="s">
        <v>141</v>
      </c>
      <c r="D406" s="117">
        <v>2</v>
      </c>
      <c r="E406" s="118">
        <v>1.2</v>
      </c>
      <c r="F406" s="119">
        <f t="shared" ref="F406:F407" si="232">E406*1000</f>
        <v>1200</v>
      </c>
      <c r="G406" s="119">
        <f>D406*F406</f>
        <v>2400</v>
      </c>
      <c r="H406" s="119">
        <f t="shared" si="230"/>
        <v>28800</v>
      </c>
      <c r="I406" s="120">
        <v>2</v>
      </c>
      <c r="J406" s="121">
        <v>1.2</v>
      </c>
      <c r="K406" s="121">
        <f t="shared" si="218"/>
        <v>1200</v>
      </c>
      <c r="L406" s="121">
        <f t="shared" si="219"/>
        <v>2400</v>
      </c>
      <c r="M406" s="121">
        <f t="shared" si="220"/>
        <v>28800</v>
      </c>
      <c r="N406" s="117">
        <f t="shared" si="231"/>
        <v>0</v>
      </c>
      <c r="O406" s="118">
        <v>1.2</v>
      </c>
      <c r="P406" s="86">
        <f t="shared" si="221"/>
        <v>1200</v>
      </c>
      <c r="Q406" s="86">
        <f t="shared" si="222"/>
        <v>0</v>
      </c>
      <c r="R406" s="86">
        <f t="shared" si="223"/>
        <v>0</v>
      </c>
    </row>
    <row r="407" spans="2:18" s="102" customFormat="1" x14ac:dyDescent="0.25">
      <c r="B407" s="115"/>
      <c r="C407" s="116" t="s">
        <v>142</v>
      </c>
      <c r="D407" s="117">
        <v>1</v>
      </c>
      <c r="E407" s="118">
        <v>0.7</v>
      </c>
      <c r="F407" s="119">
        <f t="shared" si="232"/>
        <v>700</v>
      </c>
      <c r="G407" s="119">
        <f>D407*F407</f>
        <v>700</v>
      </c>
      <c r="H407" s="119">
        <f t="shared" si="230"/>
        <v>8400</v>
      </c>
      <c r="I407" s="120">
        <v>1</v>
      </c>
      <c r="J407" s="121">
        <v>0.7</v>
      </c>
      <c r="K407" s="121">
        <f t="shared" si="218"/>
        <v>700</v>
      </c>
      <c r="L407" s="121">
        <f t="shared" si="219"/>
        <v>700</v>
      </c>
      <c r="M407" s="121">
        <f t="shared" si="220"/>
        <v>8400</v>
      </c>
      <c r="N407" s="117">
        <f t="shared" si="231"/>
        <v>0</v>
      </c>
      <c r="O407" s="118">
        <v>0.7</v>
      </c>
      <c r="P407" s="86">
        <f t="shared" si="221"/>
        <v>700</v>
      </c>
      <c r="Q407" s="86">
        <f t="shared" si="222"/>
        <v>0</v>
      </c>
      <c r="R407" s="86">
        <f t="shared" si="223"/>
        <v>0</v>
      </c>
    </row>
    <row r="408" spans="2:18" s="102" customFormat="1" x14ac:dyDescent="0.25">
      <c r="B408" s="115"/>
      <c r="C408" s="116" t="s">
        <v>10</v>
      </c>
      <c r="D408" s="117"/>
      <c r="E408" s="118"/>
      <c r="F408" s="119"/>
      <c r="G408" s="119"/>
      <c r="H408" s="119"/>
      <c r="I408" s="120"/>
      <c r="J408" s="121"/>
      <c r="K408" s="121"/>
      <c r="L408" s="121">
        <f t="shared" si="219"/>
        <v>0</v>
      </c>
      <c r="M408" s="121">
        <f t="shared" si="220"/>
        <v>0</v>
      </c>
      <c r="N408" s="117"/>
      <c r="O408" s="118"/>
      <c r="P408" s="86"/>
      <c r="Q408" s="86">
        <f t="shared" si="222"/>
        <v>0</v>
      </c>
      <c r="R408" s="86">
        <f t="shared" si="223"/>
        <v>0</v>
      </c>
    </row>
    <row r="409" spans="2:18" s="102" customFormat="1" x14ac:dyDescent="0.25">
      <c r="B409" s="115"/>
      <c r="C409" s="116" t="s">
        <v>143</v>
      </c>
      <c r="D409" s="117">
        <v>5</v>
      </c>
      <c r="E409" s="118">
        <v>1</v>
      </c>
      <c r="F409" s="119">
        <f>E409*1000</f>
        <v>1000</v>
      </c>
      <c r="G409" s="119">
        <f t="shared" ref="G409:G414" si="233">D409*F409</f>
        <v>5000</v>
      </c>
      <c r="H409" s="119">
        <f t="shared" ref="H409:H414" si="234">G409*12</f>
        <v>60000</v>
      </c>
      <c r="I409" s="120">
        <v>5</v>
      </c>
      <c r="J409" s="121">
        <v>1</v>
      </c>
      <c r="K409" s="121">
        <f t="shared" si="218"/>
        <v>1000</v>
      </c>
      <c r="L409" s="121">
        <f t="shared" si="219"/>
        <v>5000</v>
      </c>
      <c r="M409" s="121">
        <f t="shared" si="220"/>
        <v>60000</v>
      </c>
      <c r="N409" s="117">
        <f t="shared" ref="N409:N414" si="235">D409-I409</f>
        <v>0</v>
      </c>
      <c r="O409" s="118">
        <v>1</v>
      </c>
      <c r="P409" s="86">
        <f t="shared" si="221"/>
        <v>1000</v>
      </c>
      <c r="Q409" s="86">
        <f t="shared" si="222"/>
        <v>0</v>
      </c>
      <c r="R409" s="86">
        <f t="shared" si="223"/>
        <v>0</v>
      </c>
    </row>
    <row r="410" spans="2:18" s="102" customFormat="1" x14ac:dyDescent="0.25">
      <c r="B410" s="115"/>
      <c r="C410" s="116" t="s">
        <v>74</v>
      </c>
      <c r="D410" s="117">
        <v>1</v>
      </c>
      <c r="E410" s="118">
        <v>0.8</v>
      </c>
      <c r="F410" s="119">
        <f t="shared" ref="F410:F414" si="236">E410*1000</f>
        <v>800</v>
      </c>
      <c r="G410" s="119">
        <f t="shared" si="233"/>
        <v>800</v>
      </c>
      <c r="H410" s="119">
        <f t="shared" si="234"/>
        <v>9600</v>
      </c>
      <c r="I410" s="120">
        <v>0</v>
      </c>
      <c r="J410" s="121">
        <v>0.8</v>
      </c>
      <c r="K410" s="121">
        <f t="shared" si="218"/>
        <v>800</v>
      </c>
      <c r="L410" s="121">
        <f t="shared" si="219"/>
        <v>0</v>
      </c>
      <c r="M410" s="121">
        <f t="shared" si="220"/>
        <v>0</v>
      </c>
      <c r="N410" s="117">
        <f t="shared" si="235"/>
        <v>1</v>
      </c>
      <c r="O410" s="118">
        <v>0.8</v>
      </c>
      <c r="P410" s="86">
        <f t="shared" si="221"/>
        <v>800</v>
      </c>
      <c r="Q410" s="86">
        <f t="shared" si="222"/>
        <v>800</v>
      </c>
      <c r="R410" s="86">
        <f t="shared" si="223"/>
        <v>9600</v>
      </c>
    </row>
    <row r="411" spans="2:18" s="102" customFormat="1" ht="30" x14ac:dyDescent="0.25">
      <c r="B411" s="115"/>
      <c r="C411" s="116" t="s">
        <v>144</v>
      </c>
      <c r="D411" s="117">
        <v>1</v>
      </c>
      <c r="E411" s="118">
        <v>0.7</v>
      </c>
      <c r="F411" s="119">
        <f t="shared" si="236"/>
        <v>700</v>
      </c>
      <c r="G411" s="119">
        <f t="shared" si="233"/>
        <v>700</v>
      </c>
      <c r="H411" s="119">
        <f t="shared" si="234"/>
        <v>8400</v>
      </c>
      <c r="I411" s="120">
        <v>1</v>
      </c>
      <c r="J411" s="121">
        <v>0.7</v>
      </c>
      <c r="K411" s="121">
        <f t="shared" si="218"/>
        <v>700</v>
      </c>
      <c r="L411" s="121">
        <f t="shared" si="219"/>
        <v>700</v>
      </c>
      <c r="M411" s="121">
        <f t="shared" si="220"/>
        <v>8400</v>
      </c>
      <c r="N411" s="117">
        <f t="shared" si="235"/>
        <v>0</v>
      </c>
      <c r="O411" s="118">
        <v>0.7</v>
      </c>
      <c r="P411" s="86">
        <f t="shared" si="221"/>
        <v>700</v>
      </c>
      <c r="Q411" s="86">
        <f t="shared" si="222"/>
        <v>0</v>
      </c>
      <c r="R411" s="86">
        <f t="shared" si="223"/>
        <v>0</v>
      </c>
    </row>
    <row r="412" spans="2:18" s="102" customFormat="1" x14ac:dyDescent="0.25">
      <c r="B412" s="115"/>
      <c r="C412" s="116" t="s">
        <v>3</v>
      </c>
      <c r="D412" s="117">
        <v>6</v>
      </c>
      <c r="E412" s="118">
        <v>0.7</v>
      </c>
      <c r="F412" s="119">
        <f t="shared" si="236"/>
        <v>700</v>
      </c>
      <c r="G412" s="119">
        <f t="shared" si="233"/>
        <v>4200</v>
      </c>
      <c r="H412" s="119">
        <f t="shared" si="234"/>
        <v>50400</v>
      </c>
      <c r="I412" s="120">
        <v>5</v>
      </c>
      <c r="J412" s="121">
        <v>0.7</v>
      </c>
      <c r="K412" s="121">
        <f t="shared" si="218"/>
        <v>700</v>
      </c>
      <c r="L412" s="121">
        <f t="shared" si="219"/>
        <v>3500</v>
      </c>
      <c r="M412" s="121">
        <f t="shared" si="220"/>
        <v>42000</v>
      </c>
      <c r="N412" s="117">
        <f t="shared" si="235"/>
        <v>1</v>
      </c>
      <c r="O412" s="118">
        <v>0.7</v>
      </c>
      <c r="P412" s="86">
        <f t="shared" si="221"/>
        <v>700</v>
      </c>
      <c r="Q412" s="86">
        <f t="shared" si="222"/>
        <v>700</v>
      </c>
      <c r="R412" s="86">
        <f t="shared" si="223"/>
        <v>8400</v>
      </c>
    </row>
    <row r="413" spans="2:18" s="102" customFormat="1" x14ac:dyDescent="0.25">
      <c r="B413" s="115"/>
      <c r="C413" s="116" t="s">
        <v>7</v>
      </c>
      <c r="D413" s="117">
        <v>6</v>
      </c>
      <c r="E413" s="118">
        <v>0.6</v>
      </c>
      <c r="F413" s="119">
        <f t="shared" si="236"/>
        <v>600</v>
      </c>
      <c r="G413" s="119">
        <f t="shared" si="233"/>
        <v>3600</v>
      </c>
      <c r="H413" s="119">
        <f t="shared" si="234"/>
        <v>43200</v>
      </c>
      <c r="I413" s="120">
        <v>2</v>
      </c>
      <c r="J413" s="121">
        <v>0.6</v>
      </c>
      <c r="K413" s="121">
        <f t="shared" si="218"/>
        <v>600</v>
      </c>
      <c r="L413" s="121">
        <f t="shared" si="219"/>
        <v>1200</v>
      </c>
      <c r="M413" s="121">
        <f t="shared" si="220"/>
        <v>14400</v>
      </c>
      <c r="N413" s="117">
        <f t="shared" si="235"/>
        <v>4</v>
      </c>
      <c r="O413" s="118">
        <v>0.6</v>
      </c>
      <c r="P413" s="86">
        <f t="shared" si="221"/>
        <v>600</v>
      </c>
      <c r="Q413" s="86">
        <f t="shared" si="222"/>
        <v>2400</v>
      </c>
      <c r="R413" s="86">
        <f t="shared" si="223"/>
        <v>28800</v>
      </c>
    </row>
    <row r="414" spans="2:18" s="102" customFormat="1" x14ac:dyDescent="0.25">
      <c r="B414" s="115"/>
      <c r="C414" s="116" t="s">
        <v>8</v>
      </c>
      <c r="D414" s="117">
        <v>1</v>
      </c>
      <c r="E414" s="118">
        <v>0.5</v>
      </c>
      <c r="F414" s="119">
        <f t="shared" si="236"/>
        <v>500</v>
      </c>
      <c r="G414" s="119">
        <f t="shared" si="233"/>
        <v>500</v>
      </c>
      <c r="H414" s="119">
        <f t="shared" si="234"/>
        <v>6000</v>
      </c>
      <c r="I414" s="120">
        <v>1</v>
      </c>
      <c r="J414" s="121">
        <v>0.5</v>
      </c>
      <c r="K414" s="121">
        <f t="shared" si="218"/>
        <v>500</v>
      </c>
      <c r="L414" s="121">
        <f t="shared" si="219"/>
        <v>500</v>
      </c>
      <c r="M414" s="121">
        <f t="shared" si="220"/>
        <v>6000</v>
      </c>
      <c r="N414" s="117">
        <f t="shared" si="235"/>
        <v>0</v>
      </c>
      <c r="O414" s="118">
        <v>0.5</v>
      </c>
      <c r="P414" s="86">
        <f t="shared" si="221"/>
        <v>500</v>
      </c>
      <c r="Q414" s="86">
        <f t="shared" si="222"/>
        <v>0</v>
      </c>
      <c r="R414" s="86">
        <f t="shared" si="223"/>
        <v>0</v>
      </c>
    </row>
    <row r="415" spans="2:18" s="143" customFormat="1" ht="30" x14ac:dyDescent="0.25">
      <c r="B415" s="144">
        <v>1</v>
      </c>
      <c r="C415" s="138" t="s">
        <v>145</v>
      </c>
      <c r="D415" s="139">
        <f>SUM(D416:D421)</f>
        <v>18</v>
      </c>
      <c r="E415" s="140"/>
      <c r="F415" s="140"/>
      <c r="G415" s="140">
        <f>SUM(G416:G421)</f>
        <v>11000</v>
      </c>
      <c r="H415" s="140">
        <f>SUM(H416:H421)</f>
        <v>132000</v>
      </c>
      <c r="I415" s="139">
        <f>SUM(I416:I421)</f>
        <v>18</v>
      </c>
      <c r="J415" s="140"/>
      <c r="K415" s="141"/>
      <c r="L415" s="141">
        <f>SUM(L416:L421)</f>
        <v>11000</v>
      </c>
      <c r="M415" s="141">
        <f>SUM(M416:M421)</f>
        <v>132000</v>
      </c>
      <c r="N415" s="139">
        <f>SUM(N416:N421)</f>
        <v>0</v>
      </c>
      <c r="O415" s="140"/>
      <c r="P415" s="142"/>
      <c r="Q415" s="142">
        <f>SUM(Q416:Q421)</f>
        <v>0</v>
      </c>
      <c r="R415" s="142">
        <f>SUM(R416:R421)</f>
        <v>0</v>
      </c>
    </row>
    <row r="416" spans="2:18" s="102" customFormat="1" x14ac:dyDescent="0.25">
      <c r="B416" s="115"/>
      <c r="C416" s="116" t="s">
        <v>71</v>
      </c>
      <c r="D416" s="117">
        <v>1</v>
      </c>
      <c r="E416" s="118">
        <v>1.4</v>
      </c>
      <c r="F416" s="119">
        <f>E416*1000</f>
        <v>1400</v>
      </c>
      <c r="G416" s="119">
        <f t="shared" ref="G416:G421" si="237">D416*F416</f>
        <v>1400</v>
      </c>
      <c r="H416" s="119">
        <f t="shared" ref="H416:H421" si="238">G416*12</f>
        <v>16800</v>
      </c>
      <c r="I416" s="120">
        <v>1</v>
      </c>
      <c r="J416" s="121">
        <v>1.4</v>
      </c>
      <c r="K416" s="121">
        <f t="shared" si="218"/>
        <v>1400</v>
      </c>
      <c r="L416" s="121">
        <f t="shared" si="219"/>
        <v>1400</v>
      </c>
      <c r="M416" s="121">
        <f t="shared" si="220"/>
        <v>16800</v>
      </c>
      <c r="N416" s="117">
        <f t="shared" ref="N416:N421" si="239">D416-I416</f>
        <v>0</v>
      </c>
      <c r="O416" s="118">
        <v>1.4</v>
      </c>
      <c r="P416" s="86">
        <f t="shared" si="221"/>
        <v>1400</v>
      </c>
      <c r="Q416" s="86">
        <f t="shared" si="222"/>
        <v>0</v>
      </c>
      <c r="R416" s="86">
        <f t="shared" si="223"/>
        <v>0</v>
      </c>
    </row>
    <row r="417" spans="2:18" s="102" customFormat="1" x14ac:dyDescent="0.25">
      <c r="B417" s="115"/>
      <c r="C417" s="116" t="s">
        <v>2</v>
      </c>
      <c r="D417" s="117">
        <v>1</v>
      </c>
      <c r="E417" s="118">
        <v>0.8</v>
      </c>
      <c r="F417" s="119">
        <f t="shared" ref="F417:F421" si="240">E417*1000</f>
        <v>800</v>
      </c>
      <c r="G417" s="119">
        <f t="shared" si="237"/>
        <v>800</v>
      </c>
      <c r="H417" s="119">
        <f t="shared" si="238"/>
        <v>9600</v>
      </c>
      <c r="I417" s="120">
        <v>1</v>
      </c>
      <c r="J417" s="121">
        <v>0.8</v>
      </c>
      <c r="K417" s="121">
        <f t="shared" si="218"/>
        <v>800</v>
      </c>
      <c r="L417" s="121">
        <f t="shared" si="219"/>
        <v>800</v>
      </c>
      <c r="M417" s="121">
        <f t="shared" si="220"/>
        <v>9600</v>
      </c>
      <c r="N417" s="117">
        <f t="shared" si="239"/>
        <v>0</v>
      </c>
      <c r="O417" s="118">
        <v>0.8</v>
      </c>
      <c r="P417" s="86">
        <f t="shared" si="221"/>
        <v>800</v>
      </c>
      <c r="Q417" s="86">
        <f t="shared" si="222"/>
        <v>0</v>
      </c>
      <c r="R417" s="86">
        <f t="shared" si="223"/>
        <v>0</v>
      </c>
    </row>
    <row r="418" spans="2:18" s="102" customFormat="1" x14ac:dyDescent="0.25">
      <c r="B418" s="115"/>
      <c r="C418" s="116" t="s">
        <v>3</v>
      </c>
      <c r="D418" s="117">
        <v>3</v>
      </c>
      <c r="E418" s="118">
        <v>0.65</v>
      </c>
      <c r="F418" s="119">
        <f t="shared" si="240"/>
        <v>650</v>
      </c>
      <c r="G418" s="119">
        <f t="shared" si="237"/>
        <v>1950</v>
      </c>
      <c r="H418" s="119">
        <f t="shared" si="238"/>
        <v>23400</v>
      </c>
      <c r="I418" s="120">
        <v>3</v>
      </c>
      <c r="J418" s="121">
        <v>0.65</v>
      </c>
      <c r="K418" s="121">
        <f t="shared" si="218"/>
        <v>650</v>
      </c>
      <c r="L418" s="121">
        <f t="shared" si="219"/>
        <v>1950</v>
      </c>
      <c r="M418" s="121">
        <f t="shared" si="220"/>
        <v>23400</v>
      </c>
      <c r="N418" s="117">
        <f t="shared" si="239"/>
        <v>0</v>
      </c>
      <c r="O418" s="118">
        <v>0.65</v>
      </c>
      <c r="P418" s="86">
        <f t="shared" si="221"/>
        <v>650</v>
      </c>
      <c r="Q418" s="86">
        <f t="shared" si="222"/>
        <v>0</v>
      </c>
      <c r="R418" s="86">
        <f t="shared" si="223"/>
        <v>0</v>
      </c>
    </row>
    <row r="419" spans="2:18" s="102" customFormat="1" x14ac:dyDescent="0.25">
      <c r="B419" s="115"/>
      <c r="C419" s="116" t="s">
        <v>4</v>
      </c>
      <c r="D419" s="117">
        <v>7</v>
      </c>
      <c r="E419" s="118">
        <v>0.55000000000000004</v>
      </c>
      <c r="F419" s="119">
        <f t="shared" si="240"/>
        <v>550</v>
      </c>
      <c r="G419" s="119">
        <f t="shared" si="237"/>
        <v>3850</v>
      </c>
      <c r="H419" s="119">
        <f t="shared" si="238"/>
        <v>46200</v>
      </c>
      <c r="I419" s="120">
        <v>7</v>
      </c>
      <c r="J419" s="121">
        <v>0.55000000000000004</v>
      </c>
      <c r="K419" s="121">
        <f t="shared" si="218"/>
        <v>550</v>
      </c>
      <c r="L419" s="121">
        <f t="shared" si="219"/>
        <v>3850</v>
      </c>
      <c r="M419" s="121">
        <f t="shared" si="220"/>
        <v>46200</v>
      </c>
      <c r="N419" s="117">
        <f t="shared" si="239"/>
        <v>0</v>
      </c>
      <c r="O419" s="118">
        <v>0.55000000000000004</v>
      </c>
      <c r="P419" s="86">
        <f t="shared" si="221"/>
        <v>550</v>
      </c>
      <c r="Q419" s="86">
        <f t="shared" si="222"/>
        <v>0</v>
      </c>
      <c r="R419" s="86">
        <f t="shared" si="223"/>
        <v>0</v>
      </c>
    </row>
    <row r="420" spans="2:18" s="102" customFormat="1" x14ac:dyDescent="0.25">
      <c r="B420" s="115"/>
      <c r="C420" s="116" t="s">
        <v>8</v>
      </c>
      <c r="D420" s="117">
        <v>5</v>
      </c>
      <c r="E420" s="118">
        <v>0.45</v>
      </c>
      <c r="F420" s="119">
        <f t="shared" si="240"/>
        <v>450</v>
      </c>
      <c r="G420" s="119">
        <f t="shared" si="237"/>
        <v>2250</v>
      </c>
      <c r="H420" s="119">
        <f t="shared" si="238"/>
        <v>27000</v>
      </c>
      <c r="I420" s="120">
        <v>5</v>
      </c>
      <c r="J420" s="121">
        <v>0.45</v>
      </c>
      <c r="K420" s="121">
        <f t="shared" si="218"/>
        <v>450</v>
      </c>
      <c r="L420" s="121">
        <f t="shared" si="219"/>
        <v>2250</v>
      </c>
      <c r="M420" s="121">
        <f t="shared" si="220"/>
        <v>27000</v>
      </c>
      <c r="N420" s="117">
        <f t="shared" si="239"/>
        <v>0</v>
      </c>
      <c r="O420" s="118">
        <v>0.45</v>
      </c>
      <c r="P420" s="86">
        <f t="shared" si="221"/>
        <v>450</v>
      </c>
      <c r="Q420" s="86">
        <f t="shared" si="222"/>
        <v>0</v>
      </c>
      <c r="R420" s="86">
        <f t="shared" si="223"/>
        <v>0</v>
      </c>
    </row>
    <row r="421" spans="2:18" s="102" customFormat="1" x14ac:dyDescent="0.25">
      <c r="B421" s="115"/>
      <c r="C421" s="116" t="s">
        <v>6</v>
      </c>
      <c r="D421" s="117">
        <v>1</v>
      </c>
      <c r="E421" s="118">
        <v>0.75</v>
      </c>
      <c r="F421" s="119">
        <f t="shared" si="240"/>
        <v>750</v>
      </c>
      <c r="G421" s="119">
        <f t="shared" si="237"/>
        <v>750</v>
      </c>
      <c r="H421" s="119">
        <f t="shared" si="238"/>
        <v>9000</v>
      </c>
      <c r="I421" s="120">
        <v>1</v>
      </c>
      <c r="J421" s="121">
        <v>0.75</v>
      </c>
      <c r="K421" s="121">
        <f t="shared" si="218"/>
        <v>750</v>
      </c>
      <c r="L421" s="121">
        <f t="shared" si="219"/>
        <v>750</v>
      </c>
      <c r="M421" s="121">
        <f t="shared" si="220"/>
        <v>9000</v>
      </c>
      <c r="N421" s="117">
        <f t="shared" si="239"/>
        <v>0</v>
      </c>
      <c r="O421" s="118">
        <v>0.75</v>
      </c>
      <c r="P421" s="86">
        <f t="shared" si="221"/>
        <v>750</v>
      </c>
      <c r="Q421" s="86">
        <f t="shared" si="222"/>
        <v>0</v>
      </c>
      <c r="R421" s="86">
        <f t="shared" si="223"/>
        <v>0</v>
      </c>
    </row>
    <row r="422" spans="2:18" s="143" customFormat="1" ht="30" x14ac:dyDescent="0.25">
      <c r="B422" s="144">
        <v>2</v>
      </c>
      <c r="C422" s="138" t="s">
        <v>146</v>
      </c>
      <c r="D422" s="139">
        <f>SUM(D423:D427)</f>
        <v>12</v>
      </c>
      <c r="E422" s="140"/>
      <c r="F422" s="140"/>
      <c r="G422" s="140">
        <f>SUM(G423:G427)</f>
        <v>6900</v>
      </c>
      <c r="H422" s="140">
        <f>SUM(H423:H427)</f>
        <v>82800</v>
      </c>
      <c r="I422" s="139">
        <f>SUM(I423:I427)</f>
        <v>12</v>
      </c>
      <c r="J422" s="140"/>
      <c r="K422" s="141"/>
      <c r="L422" s="141">
        <f>SUM(L423:L427)</f>
        <v>6900</v>
      </c>
      <c r="M422" s="141">
        <f>SUM(M423:M427)</f>
        <v>82800</v>
      </c>
      <c r="N422" s="139">
        <f>SUM(N423:N427)</f>
        <v>0</v>
      </c>
      <c r="O422" s="140"/>
      <c r="P422" s="142"/>
      <c r="Q422" s="142">
        <f>SUM(Q423:Q427)</f>
        <v>0</v>
      </c>
      <c r="R422" s="142">
        <f>SUM(R423:R427)</f>
        <v>0</v>
      </c>
    </row>
    <row r="423" spans="2:18" s="102" customFormat="1" x14ac:dyDescent="0.25">
      <c r="B423" s="115"/>
      <c r="C423" s="116" t="s">
        <v>76</v>
      </c>
      <c r="D423" s="117">
        <v>1</v>
      </c>
      <c r="E423" s="118">
        <v>1</v>
      </c>
      <c r="F423" s="119">
        <f>E423*1000</f>
        <v>1000</v>
      </c>
      <c r="G423" s="119">
        <f>D423*F423</f>
        <v>1000</v>
      </c>
      <c r="H423" s="119">
        <f t="shared" ref="H423:H427" si="241">G423*12</f>
        <v>12000</v>
      </c>
      <c r="I423" s="120">
        <v>1</v>
      </c>
      <c r="J423" s="121">
        <v>1</v>
      </c>
      <c r="K423" s="121">
        <f t="shared" si="218"/>
        <v>1000</v>
      </c>
      <c r="L423" s="121">
        <f t="shared" si="219"/>
        <v>1000</v>
      </c>
      <c r="M423" s="121">
        <f t="shared" si="220"/>
        <v>12000</v>
      </c>
      <c r="N423" s="117">
        <f t="shared" ref="N423:N427" si="242">D423-I423</f>
        <v>0</v>
      </c>
      <c r="O423" s="118">
        <v>1</v>
      </c>
      <c r="P423" s="86">
        <f t="shared" si="221"/>
        <v>1000</v>
      </c>
      <c r="Q423" s="86">
        <f t="shared" si="222"/>
        <v>0</v>
      </c>
      <c r="R423" s="86">
        <f t="shared" si="223"/>
        <v>0</v>
      </c>
    </row>
    <row r="424" spans="2:18" s="102" customFormat="1" x14ac:dyDescent="0.25">
      <c r="B424" s="115"/>
      <c r="C424" s="116" t="s">
        <v>3</v>
      </c>
      <c r="D424" s="117">
        <v>1</v>
      </c>
      <c r="E424" s="118">
        <v>0.65</v>
      </c>
      <c r="F424" s="119">
        <f t="shared" ref="F424:F427" si="243">E424*1000</f>
        <v>650</v>
      </c>
      <c r="G424" s="119">
        <f>D424*F424</f>
        <v>650</v>
      </c>
      <c r="H424" s="119">
        <f t="shared" si="241"/>
        <v>7800</v>
      </c>
      <c r="I424" s="120">
        <v>1</v>
      </c>
      <c r="J424" s="121">
        <v>0.65</v>
      </c>
      <c r="K424" s="121">
        <f t="shared" si="218"/>
        <v>650</v>
      </c>
      <c r="L424" s="121">
        <f t="shared" si="219"/>
        <v>650</v>
      </c>
      <c r="M424" s="121">
        <f t="shared" si="220"/>
        <v>7800</v>
      </c>
      <c r="N424" s="117">
        <f t="shared" si="242"/>
        <v>0</v>
      </c>
      <c r="O424" s="118">
        <v>0.65</v>
      </c>
      <c r="P424" s="86">
        <f t="shared" si="221"/>
        <v>650</v>
      </c>
      <c r="Q424" s="86">
        <f t="shared" si="222"/>
        <v>0</v>
      </c>
      <c r="R424" s="86">
        <f t="shared" si="223"/>
        <v>0</v>
      </c>
    </row>
    <row r="425" spans="2:18" s="102" customFormat="1" x14ac:dyDescent="0.25">
      <c r="B425" s="115"/>
      <c r="C425" s="116" t="s">
        <v>4</v>
      </c>
      <c r="D425" s="117">
        <v>5</v>
      </c>
      <c r="E425" s="118">
        <v>0.55000000000000004</v>
      </c>
      <c r="F425" s="119">
        <f t="shared" si="243"/>
        <v>550</v>
      </c>
      <c r="G425" s="119">
        <f>D425*F425</f>
        <v>2750</v>
      </c>
      <c r="H425" s="119">
        <f t="shared" si="241"/>
        <v>33000</v>
      </c>
      <c r="I425" s="120">
        <v>5</v>
      </c>
      <c r="J425" s="121">
        <v>0.55000000000000004</v>
      </c>
      <c r="K425" s="121">
        <f t="shared" si="218"/>
        <v>550</v>
      </c>
      <c r="L425" s="121">
        <f t="shared" si="219"/>
        <v>2750</v>
      </c>
      <c r="M425" s="121">
        <f t="shared" si="220"/>
        <v>33000</v>
      </c>
      <c r="N425" s="117">
        <f t="shared" si="242"/>
        <v>0</v>
      </c>
      <c r="O425" s="118">
        <v>0.55000000000000004</v>
      </c>
      <c r="P425" s="86">
        <f t="shared" si="221"/>
        <v>550</v>
      </c>
      <c r="Q425" s="86">
        <f t="shared" si="222"/>
        <v>0</v>
      </c>
      <c r="R425" s="86">
        <f t="shared" si="223"/>
        <v>0</v>
      </c>
    </row>
    <row r="426" spans="2:18" s="102" customFormat="1" x14ac:dyDescent="0.25">
      <c r="B426" s="115"/>
      <c r="C426" s="116" t="s">
        <v>8</v>
      </c>
      <c r="D426" s="117">
        <v>4</v>
      </c>
      <c r="E426" s="118">
        <v>0.45</v>
      </c>
      <c r="F426" s="119">
        <f t="shared" si="243"/>
        <v>450</v>
      </c>
      <c r="G426" s="119">
        <f>D426*F426</f>
        <v>1800</v>
      </c>
      <c r="H426" s="119">
        <f t="shared" si="241"/>
        <v>21600</v>
      </c>
      <c r="I426" s="120">
        <v>4</v>
      </c>
      <c r="J426" s="121">
        <v>0.45</v>
      </c>
      <c r="K426" s="121">
        <f t="shared" si="218"/>
        <v>450</v>
      </c>
      <c r="L426" s="121">
        <f t="shared" si="219"/>
        <v>1800</v>
      </c>
      <c r="M426" s="121">
        <f t="shared" si="220"/>
        <v>21600</v>
      </c>
      <c r="N426" s="117">
        <f t="shared" si="242"/>
        <v>0</v>
      </c>
      <c r="O426" s="118">
        <v>0.45</v>
      </c>
      <c r="P426" s="86">
        <f t="shared" si="221"/>
        <v>450</v>
      </c>
      <c r="Q426" s="86">
        <f t="shared" si="222"/>
        <v>0</v>
      </c>
      <c r="R426" s="86">
        <f t="shared" si="223"/>
        <v>0</v>
      </c>
    </row>
    <row r="427" spans="2:18" s="102" customFormat="1" x14ac:dyDescent="0.25">
      <c r="B427" s="115"/>
      <c r="C427" s="116" t="s">
        <v>6</v>
      </c>
      <c r="D427" s="117">
        <v>1</v>
      </c>
      <c r="E427" s="118">
        <v>0.7</v>
      </c>
      <c r="F427" s="119">
        <f t="shared" si="243"/>
        <v>700</v>
      </c>
      <c r="G427" s="119">
        <f>D427*F427</f>
        <v>700</v>
      </c>
      <c r="H427" s="119">
        <f t="shared" si="241"/>
        <v>8400</v>
      </c>
      <c r="I427" s="120">
        <v>1</v>
      </c>
      <c r="J427" s="121">
        <v>0.7</v>
      </c>
      <c r="K427" s="121">
        <f t="shared" si="218"/>
        <v>700</v>
      </c>
      <c r="L427" s="121">
        <f t="shared" si="219"/>
        <v>700</v>
      </c>
      <c r="M427" s="121">
        <f t="shared" si="220"/>
        <v>8400</v>
      </c>
      <c r="N427" s="117">
        <f t="shared" si="242"/>
        <v>0</v>
      </c>
      <c r="O427" s="118">
        <v>0.7</v>
      </c>
      <c r="P427" s="86">
        <f t="shared" si="221"/>
        <v>700</v>
      </c>
      <c r="Q427" s="86">
        <f t="shared" si="222"/>
        <v>0</v>
      </c>
      <c r="R427" s="86">
        <f t="shared" si="223"/>
        <v>0</v>
      </c>
    </row>
    <row r="428" spans="2:18" s="143" customFormat="1" x14ac:dyDescent="0.25">
      <c r="B428" s="144">
        <v>3</v>
      </c>
      <c r="C428" s="138" t="s">
        <v>147</v>
      </c>
      <c r="D428" s="139">
        <f>SUM(D429:D433)</f>
        <v>7</v>
      </c>
      <c r="E428" s="140"/>
      <c r="F428" s="140"/>
      <c r="G428" s="140">
        <f>SUM(G429:G433)</f>
        <v>4350</v>
      </c>
      <c r="H428" s="140">
        <f>SUM(H429:H433)</f>
        <v>52200</v>
      </c>
      <c r="I428" s="139">
        <f>SUM(I429:I433)</f>
        <v>7</v>
      </c>
      <c r="J428" s="140"/>
      <c r="K428" s="141"/>
      <c r="L428" s="141">
        <f>SUM(L429:L433)</f>
        <v>4350</v>
      </c>
      <c r="M428" s="141">
        <f>SUM(M429:M433)</f>
        <v>52200</v>
      </c>
      <c r="N428" s="139">
        <f>SUM(N429:N433)</f>
        <v>0</v>
      </c>
      <c r="O428" s="140"/>
      <c r="P428" s="142"/>
      <c r="Q428" s="142">
        <f>SUM(Q429:Q433)</f>
        <v>0</v>
      </c>
      <c r="R428" s="142">
        <f>SUM(R429:R433)</f>
        <v>0</v>
      </c>
    </row>
    <row r="429" spans="2:18" s="102" customFormat="1" x14ac:dyDescent="0.25">
      <c r="B429" s="115"/>
      <c r="C429" s="116" t="s">
        <v>76</v>
      </c>
      <c r="D429" s="117">
        <v>1</v>
      </c>
      <c r="E429" s="118">
        <v>1</v>
      </c>
      <c r="F429" s="119">
        <f>E429*1000</f>
        <v>1000</v>
      </c>
      <c r="G429" s="119">
        <f>D429*F429</f>
        <v>1000</v>
      </c>
      <c r="H429" s="119">
        <f t="shared" ref="H429:H433" si="244">G429*12</f>
        <v>12000</v>
      </c>
      <c r="I429" s="120">
        <v>1</v>
      </c>
      <c r="J429" s="121">
        <v>1</v>
      </c>
      <c r="K429" s="121">
        <f t="shared" si="218"/>
        <v>1000</v>
      </c>
      <c r="L429" s="121">
        <f t="shared" si="219"/>
        <v>1000</v>
      </c>
      <c r="M429" s="121">
        <f t="shared" si="220"/>
        <v>12000</v>
      </c>
      <c r="N429" s="117">
        <f t="shared" ref="N429:N433" si="245">D429-I429</f>
        <v>0</v>
      </c>
      <c r="O429" s="118">
        <v>1</v>
      </c>
      <c r="P429" s="86">
        <f t="shared" si="221"/>
        <v>1000</v>
      </c>
      <c r="Q429" s="86">
        <f t="shared" si="222"/>
        <v>0</v>
      </c>
      <c r="R429" s="86">
        <f t="shared" si="223"/>
        <v>0</v>
      </c>
    </row>
    <row r="430" spans="2:18" s="102" customFormat="1" x14ac:dyDescent="0.25">
      <c r="B430" s="115"/>
      <c r="C430" s="116" t="s">
        <v>3</v>
      </c>
      <c r="D430" s="117">
        <v>1</v>
      </c>
      <c r="E430" s="118">
        <v>0.65</v>
      </c>
      <c r="F430" s="119">
        <f t="shared" ref="F430:F433" si="246">E430*1000</f>
        <v>650</v>
      </c>
      <c r="G430" s="119">
        <f>D430*F430</f>
        <v>650</v>
      </c>
      <c r="H430" s="119">
        <f t="shared" si="244"/>
        <v>7800</v>
      </c>
      <c r="I430" s="120">
        <v>1</v>
      </c>
      <c r="J430" s="121">
        <v>0.65</v>
      </c>
      <c r="K430" s="121">
        <f t="shared" si="218"/>
        <v>650</v>
      </c>
      <c r="L430" s="121">
        <f t="shared" si="219"/>
        <v>650</v>
      </c>
      <c r="M430" s="121">
        <f t="shared" si="220"/>
        <v>7800</v>
      </c>
      <c r="N430" s="117">
        <f t="shared" si="245"/>
        <v>0</v>
      </c>
      <c r="O430" s="118">
        <v>0.65</v>
      </c>
      <c r="P430" s="86">
        <f t="shared" si="221"/>
        <v>650</v>
      </c>
      <c r="Q430" s="86">
        <f t="shared" si="222"/>
        <v>0</v>
      </c>
      <c r="R430" s="86">
        <f t="shared" si="223"/>
        <v>0</v>
      </c>
    </row>
    <row r="431" spans="2:18" s="102" customFormat="1" x14ac:dyDescent="0.25">
      <c r="B431" s="115"/>
      <c r="C431" s="116" t="s">
        <v>4</v>
      </c>
      <c r="D431" s="117">
        <v>2</v>
      </c>
      <c r="E431" s="118">
        <v>0.55000000000000004</v>
      </c>
      <c r="F431" s="119">
        <f t="shared" si="246"/>
        <v>550</v>
      </c>
      <c r="G431" s="119">
        <f>D431*F431</f>
        <v>1100</v>
      </c>
      <c r="H431" s="119">
        <f t="shared" si="244"/>
        <v>13200</v>
      </c>
      <c r="I431" s="120">
        <v>2</v>
      </c>
      <c r="J431" s="121">
        <v>0.55000000000000004</v>
      </c>
      <c r="K431" s="121">
        <f t="shared" si="218"/>
        <v>550</v>
      </c>
      <c r="L431" s="121">
        <f t="shared" si="219"/>
        <v>1100</v>
      </c>
      <c r="M431" s="121">
        <f t="shared" si="220"/>
        <v>13200</v>
      </c>
      <c r="N431" s="117">
        <f t="shared" si="245"/>
        <v>0</v>
      </c>
      <c r="O431" s="118">
        <v>0.55000000000000004</v>
      </c>
      <c r="P431" s="86">
        <f t="shared" si="221"/>
        <v>550</v>
      </c>
      <c r="Q431" s="86">
        <f t="shared" si="222"/>
        <v>0</v>
      </c>
      <c r="R431" s="86">
        <f t="shared" si="223"/>
        <v>0</v>
      </c>
    </row>
    <row r="432" spans="2:18" s="102" customFormat="1" x14ac:dyDescent="0.25">
      <c r="B432" s="115"/>
      <c r="C432" s="116" t="s">
        <v>8</v>
      </c>
      <c r="D432" s="117">
        <v>2</v>
      </c>
      <c r="E432" s="118">
        <v>0.45</v>
      </c>
      <c r="F432" s="119">
        <f t="shared" si="246"/>
        <v>450</v>
      </c>
      <c r="G432" s="119">
        <f>D432*F432</f>
        <v>900</v>
      </c>
      <c r="H432" s="119">
        <f t="shared" si="244"/>
        <v>10800</v>
      </c>
      <c r="I432" s="120">
        <v>2</v>
      </c>
      <c r="J432" s="121">
        <v>0.45</v>
      </c>
      <c r="K432" s="121">
        <f t="shared" si="218"/>
        <v>450</v>
      </c>
      <c r="L432" s="121">
        <f t="shared" si="219"/>
        <v>900</v>
      </c>
      <c r="M432" s="121">
        <f t="shared" si="220"/>
        <v>10800</v>
      </c>
      <c r="N432" s="117">
        <f t="shared" si="245"/>
        <v>0</v>
      </c>
      <c r="O432" s="118">
        <v>0.45</v>
      </c>
      <c r="P432" s="86">
        <f t="shared" si="221"/>
        <v>450</v>
      </c>
      <c r="Q432" s="86">
        <f t="shared" si="222"/>
        <v>0</v>
      </c>
      <c r="R432" s="86">
        <f t="shared" si="223"/>
        <v>0</v>
      </c>
    </row>
    <row r="433" spans="2:18" s="102" customFormat="1" x14ac:dyDescent="0.25">
      <c r="B433" s="115"/>
      <c r="C433" s="116" t="s">
        <v>6</v>
      </c>
      <c r="D433" s="117">
        <v>1</v>
      </c>
      <c r="E433" s="118">
        <v>0.7</v>
      </c>
      <c r="F433" s="119">
        <f t="shared" si="246"/>
        <v>700</v>
      </c>
      <c r="G433" s="119">
        <f>D433*F433</f>
        <v>700</v>
      </c>
      <c r="H433" s="119">
        <f t="shared" si="244"/>
        <v>8400</v>
      </c>
      <c r="I433" s="120">
        <v>1</v>
      </c>
      <c r="J433" s="121">
        <v>0.7</v>
      </c>
      <c r="K433" s="121">
        <f t="shared" si="218"/>
        <v>700</v>
      </c>
      <c r="L433" s="121">
        <f t="shared" si="219"/>
        <v>700</v>
      </c>
      <c r="M433" s="121">
        <f t="shared" si="220"/>
        <v>8400</v>
      </c>
      <c r="N433" s="117">
        <f t="shared" si="245"/>
        <v>0</v>
      </c>
      <c r="O433" s="118">
        <v>0.7</v>
      </c>
      <c r="P433" s="86">
        <f t="shared" si="221"/>
        <v>700</v>
      </c>
      <c r="Q433" s="86">
        <f t="shared" si="222"/>
        <v>0</v>
      </c>
      <c r="R433" s="86">
        <f t="shared" si="223"/>
        <v>0</v>
      </c>
    </row>
    <row r="434" spans="2:18" s="143" customFormat="1" x14ac:dyDescent="0.25">
      <c r="B434" s="144">
        <v>4</v>
      </c>
      <c r="C434" s="138" t="s">
        <v>148</v>
      </c>
      <c r="D434" s="139">
        <f>SUM(D435:D439)</f>
        <v>6</v>
      </c>
      <c r="E434" s="140"/>
      <c r="F434" s="140"/>
      <c r="G434" s="140">
        <f>SUM(G435:G439)</f>
        <v>3800</v>
      </c>
      <c r="H434" s="140">
        <f>SUM(H435:H439)</f>
        <v>45600</v>
      </c>
      <c r="I434" s="139">
        <f>SUM(I435:I439)</f>
        <v>6</v>
      </c>
      <c r="J434" s="140"/>
      <c r="K434" s="141"/>
      <c r="L434" s="141">
        <f>SUM(L435:L439)</f>
        <v>3800</v>
      </c>
      <c r="M434" s="141">
        <f>SUM(M435:M439)</f>
        <v>45600</v>
      </c>
      <c r="N434" s="139">
        <f>SUM(N435:N439)</f>
        <v>0</v>
      </c>
      <c r="O434" s="140"/>
      <c r="P434" s="142"/>
      <c r="Q434" s="142">
        <f>SUM(Q435:Q439)</f>
        <v>0</v>
      </c>
      <c r="R434" s="142">
        <f>SUM(R435:R439)</f>
        <v>0</v>
      </c>
    </row>
    <row r="435" spans="2:18" s="102" customFormat="1" x14ac:dyDescent="0.25">
      <c r="B435" s="115"/>
      <c r="C435" s="116" t="s">
        <v>76</v>
      </c>
      <c r="D435" s="117">
        <v>1</v>
      </c>
      <c r="E435" s="118">
        <v>1</v>
      </c>
      <c r="F435" s="119">
        <f>E435*1000</f>
        <v>1000</v>
      </c>
      <c r="G435" s="119">
        <f>D435*F435</f>
        <v>1000</v>
      </c>
      <c r="H435" s="119">
        <f t="shared" ref="H435:H439" si="247">G435*12</f>
        <v>12000</v>
      </c>
      <c r="I435" s="120">
        <v>1</v>
      </c>
      <c r="J435" s="121">
        <v>1</v>
      </c>
      <c r="K435" s="121">
        <f t="shared" si="218"/>
        <v>1000</v>
      </c>
      <c r="L435" s="121">
        <f t="shared" si="219"/>
        <v>1000</v>
      </c>
      <c r="M435" s="121">
        <f t="shared" si="220"/>
        <v>12000</v>
      </c>
      <c r="N435" s="117">
        <f t="shared" ref="N435:N439" si="248">D435-I435</f>
        <v>0</v>
      </c>
      <c r="O435" s="118">
        <v>1</v>
      </c>
      <c r="P435" s="86">
        <f t="shared" si="221"/>
        <v>1000</v>
      </c>
      <c r="Q435" s="86">
        <f t="shared" si="222"/>
        <v>0</v>
      </c>
      <c r="R435" s="86">
        <f t="shared" si="223"/>
        <v>0</v>
      </c>
    </row>
    <row r="436" spans="2:18" s="102" customFormat="1" x14ac:dyDescent="0.25">
      <c r="B436" s="115"/>
      <c r="C436" s="116" t="s">
        <v>3</v>
      </c>
      <c r="D436" s="117">
        <v>1</v>
      </c>
      <c r="E436" s="118">
        <v>0.65</v>
      </c>
      <c r="F436" s="119">
        <f t="shared" ref="F436:F439" si="249">E436*1000</f>
        <v>650</v>
      </c>
      <c r="G436" s="119">
        <f>D436*F436</f>
        <v>650</v>
      </c>
      <c r="H436" s="119">
        <f t="shared" si="247"/>
        <v>7800</v>
      </c>
      <c r="I436" s="120">
        <v>1</v>
      </c>
      <c r="J436" s="121">
        <v>0.65</v>
      </c>
      <c r="K436" s="121">
        <f t="shared" si="218"/>
        <v>650</v>
      </c>
      <c r="L436" s="121">
        <f t="shared" si="219"/>
        <v>650</v>
      </c>
      <c r="M436" s="121">
        <f t="shared" si="220"/>
        <v>7800</v>
      </c>
      <c r="N436" s="117">
        <f t="shared" si="248"/>
        <v>0</v>
      </c>
      <c r="O436" s="118">
        <v>0.65</v>
      </c>
      <c r="P436" s="86">
        <f t="shared" si="221"/>
        <v>650</v>
      </c>
      <c r="Q436" s="86">
        <f t="shared" si="222"/>
        <v>0</v>
      </c>
      <c r="R436" s="86">
        <f t="shared" si="223"/>
        <v>0</v>
      </c>
    </row>
    <row r="437" spans="2:18" s="102" customFormat="1" x14ac:dyDescent="0.25">
      <c r="B437" s="115"/>
      <c r="C437" s="116" t="s">
        <v>4</v>
      </c>
      <c r="D437" s="117">
        <v>1</v>
      </c>
      <c r="E437" s="118">
        <v>0.55000000000000004</v>
      </c>
      <c r="F437" s="119">
        <f t="shared" si="249"/>
        <v>550</v>
      </c>
      <c r="G437" s="119">
        <f>D437*F437</f>
        <v>550</v>
      </c>
      <c r="H437" s="119">
        <f t="shared" si="247"/>
        <v>6600</v>
      </c>
      <c r="I437" s="120">
        <v>1</v>
      </c>
      <c r="J437" s="121">
        <v>0.55000000000000004</v>
      </c>
      <c r="K437" s="121">
        <f t="shared" si="218"/>
        <v>550</v>
      </c>
      <c r="L437" s="121">
        <f t="shared" si="219"/>
        <v>550</v>
      </c>
      <c r="M437" s="121">
        <f t="shared" si="220"/>
        <v>6600</v>
      </c>
      <c r="N437" s="117">
        <f t="shared" si="248"/>
        <v>0</v>
      </c>
      <c r="O437" s="118">
        <v>0.55000000000000004</v>
      </c>
      <c r="P437" s="86">
        <f t="shared" si="221"/>
        <v>550</v>
      </c>
      <c r="Q437" s="86">
        <f t="shared" si="222"/>
        <v>0</v>
      </c>
      <c r="R437" s="86">
        <f t="shared" si="223"/>
        <v>0</v>
      </c>
    </row>
    <row r="438" spans="2:18" s="102" customFormat="1" x14ac:dyDescent="0.25">
      <c r="B438" s="115"/>
      <c r="C438" s="116" t="s">
        <v>8</v>
      </c>
      <c r="D438" s="117">
        <v>2</v>
      </c>
      <c r="E438" s="118">
        <v>0.45</v>
      </c>
      <c r="F438" s="119">
        <f t="shared" si="249"/>
        <v>450</v>
      </c>
      <c r="G438" s="119">
        <f>D438*F438</f>
        <v>900</v>
      </c>
      <c r="H438" s="119">
        <f t="shared" si="247"/>
        <v>10800</v>
      </c>
      <c r="I438" s="120">
        <v>2</v>
      </c>
      <c r="J438" s="121">
        <v>0.45</v>
      </c>
      <c r="K438" s="121">
        <f t="shared" si="218"/>
        <v>450</v>
      </c>
      <c r="L438" s="121">
        <f t="shared" si="219"/>
        <v>900</v>
      </c>
      <c r="M438" s="121">
        <f t="shared" si="220"/>
        <v>10800</v>
      </c>
      <c r="N438" s="117">
        <f t="shared" si="248"/>
        <v>0</v>
      </c>
      <c r="O438" s="118">
        <v>0.45</v>
      </c>
      <c r="P438" s="86">
        <f t="shared" si="221"/>
        <v>450</v>
      </c>
      <c r="Q438" s="86">
        <f t="shared" si="222"/>
        <v>0</v>
      </c>
      <c r="R438" s="86">
        <f t="shared" si="223"/>
        <v>0</v>
      </c>
    </row>
    <row r="439" spans="2:18" s="102" customFormat="1" x14ac:dyDescent="0.25">
      <c r="B439" s="115"/>
      <c r="C439" s="116" t="s">
        <v>6</v>
      </c>
      <c r="D439" s="117">
        <v>1</v>
      </c>
      <c r="E439" s="118">
        <v>0.7</v>
      </c>
      <c r="F439" s="119">
        <f t="shared" si="249"/>
        <v>700</v>
      </c>
      <c r="G439" s="119">
        <f>D439*F439</f>
        <v>700</v>
      </c>
      <c r="H439" s="119">
        <f t="shared" si="247"/>
        <v>8400</v>
      </c>
      <c r="I439" s="120">
        <v>1</v>
      </c>
      <c r="J439" s="121">
        <v>0.7</v>
      </c>
      <c r="K439" s="121">
        <f t="shared" si="218"/>
        <v>700</v>
      </c>
      <c r="L439" s="121">
        <f t="shared" si="219"/>
        <v>700</v>
      </c>
      <c r="M439" s="121">
        <f t="shared" si="220"/>
        <v>8400</v>
      </c>
      <c r="N439" s="117">
        <f t="shared" si="248"/>
        <v>0</v>
      </c>
      <c r="O439" s="118">
        <v>0.7</v>
      </c>
      <c r="P439" s="86">
        <f t="shared" si="221"/>
        <v>700</v>
      </c>
      <c r="Q439" s="86">
        <f t="shared" si="222"/>
        <v>0</v>
      </c>
      <c r="R439" s="86">
        <f t="shared" si="223"/>
        <v>0</v>
      </c>
    </row>
    <row r="440" spans="2:18" s="143" customFormat="1" x14ac:dyDescent="0.25">
      <c r="B440" s="144">
        <v>5</v>
      </c>
      <c r="C440" s="138" t="s">
        <v>149</v>
      </c>
      <c r="D440" s="139">
        <f>SUM(D441:D445)</f>
        <v>8</v>
      </c>
      <c r="E440" s="140"/>
      <c r="F440" s="140"/>
      <c r="G440" s="140">
        <f>SUM(G441:G445)</f>
        <v>4900</v>
      </c>
      <c r="H440" s="140">
        <f>SUM(H441:H445)</f>
        <v>58800</v>
      </c>
      <c r="I440" s="139">
        <f>SUM(I441:I445)</f>
        <v>8</v>
      </c>
      <c r="J440" s="140"/>
      <c r="K440" s="141"/>
      <c r="L440" s="141">
        <f>SUM(L441:L445)</f>
        <v>4900</v>
      </c>
      <c r="M440" s="141">
        <f>SUM(M441:M445)</f>
        <v>58800</v>
      </c>
      <c r="N440" s="139">
        <f>SUM(N441:N445)</f>
        <v>0</v>
      </c>
      <c r="O440" s="140"/>
      <c r="P440" s="142"/>
      <c r="Q440" s="142">
        <f>SUM(Q441:Q445)</f>
        <v>0</v>
      </c>
      <c r="R440" s="142">
        <f>SUM(R441:R445)</f>
        <v>0</v>
      </c>
    </row>
    <row r="441" spans="2:18" s="102" customFormat="1" x14ac:dyDescent="0.25">
      <c r="B441" s="115"/>
      <c r="C441" s="116" t="s">
        <v>76</v>
      </c>
      <c r="D441" s="117">
        <v>1</v>
      </c>
      <c r="E441" s="118">
        <v>1</v>
      </c>
      <c r="F441" s="119">
        <f>E441*1000</f>
        <v>1000</v>
      </c>
      <c r="G441" s="119">
        <f>D441*F441</f>
        <v>1000</v>
      </c>
      <c r="H441" s="119">
        <f t="shared" ref="H441:H445" si="250">G441*12</f>
        <v>12000</v>
      </c>
      <c r="I441" s="120">
        <v>1</v>
      </c>
      <c r="J441" s="121">
        <v>1</v>
      </c>
      <c r="K441" s="121">
        <f t="shared" si="218"/>
        <v>1000</v>
      </c>
      <c r="L441" s="121">
        <f t="shared" si="219"/>
        <v>1000</v>
      </c>
      <c r="M441" s="121">
        <f t="shared" si="220"/>
        <v>12000</v>
      </c>
      <c r="N441" s="117">
        <f t="shared" ref="N441:N445" si="251">D441-I441</f>
        <v>0</v>
      </c>
      <c r="O441" s="118">
        <v>1</v>
      </c>
      <c r="P441" s="86">
        <f t="shared" si="221"/>
        <v>1000</v>
      </c>
      <c r="Q441" s="86">
        <f t="shared" si="222"/>
        <v>0</v>
      </c>
      <c r="R441" s="86">
        <f t="shared" si="223"/>
        <v>0</v>
      </c>
    </row>
    <row r="442" spans="2:18" s="102" customFormat="1" x14ac:dyDescent="0.25">
      <c r="B442" s="115"/>
      <c r="C442" s="116" t="s">
        <v>3</v>
      </c>
      <c r="D442" s="117">
        <v>1</v>
      </c>
      <c r="E442" s="118">
        <v>0.65</v>
      </c>
      <c r="F442" s="119">
        <f t="shared" ref="F442:F445" si="252">E442*1000</f>
        <v>650</v>
      </c>
      <c r="G442" s="119">
        <f>D442*F442</f>
        <v>650</v>
      </c>
      <c r="H442" s="119">
        <f t="shared" si="250"/>
        <v>7800</v>
      </c>
      <c r="I442" s="120">
        <v>1</v>
      </c>
      <c r="J442" s="121">
        <v>0.65</v>
      </c>
      <c r="K442" s="121">
        <f t="shared" si="218"/>
        <v>650</v>
      </c>
      <c r="L442" s="121">
        <f t="shared" si="219"/>
        <v>650</v>
      </c>
      <c r="M442" s="121">
        <f t="shared" si="220"/>
        <v>7800</v>
      </c>
      <c r="N442" s="117">
        <f t="shared" si="251"/>
        <v>0</v>
      </c>
      <c r="O442" s="118">
        <v>0.65</v>
      </c>
      <c r="P442" s="86">
        <f t="shared" si="221"/>
        <v>650</v>
      </c>
      <c r="Q442" s="86">
        <f t="shared" si="222"/>
        <v>0</v>
      </c>
      <c r="R442" s="86">
        <f t="shared" si="223"/>
        <v>0</v>
      </c>
    </row>
    <row r="443" spans="2:18" s="102" customFormat="1" x14ac:dyDescent="0.25">
      <c r="B443" s="115"/>
      <c r="C443" s="116" t="s">
        <v>4</v>
      </c>
      <c r="D443" s="117">
        <v>3</v>
      </c>
      <c r="E443" s="118">
        <v>0.55000000000000004</v>
      </c>
      <c r="F443" s="119">
        <f t="shared" si="252"/>
        <v>550</v>
      </c>
      <c r="G443" s="119">
        <f>D443*F443</f>
        <v>1650</v>
      </c>
      <c r="H443" s="119">
        <f t="shared" si="250"/>
        <v>19800</v>
      </c>
      <c r="I443" s="120">
        <v>3</v>
      </c>
      <c r="J443" s="121">
        <v>0.55000000000000004</v>
      </c>
      <c r="K443" s="121">
        <f t="shared" si="218"/>
        <v>550</v>
      </c>
      <c r="L443" s="121">
        <f t="shared" si="219"/>
        <v>1650</v>
      </c>
      <c r="M443" s="121">
        <f t="shared" si="220"/>
        <v>19800</v>
      </c>
      <c r="N443" s="117">
        <f t="shared" si="251"/>
        <v>0</v>
      </c>
      <c r="O443" s="118">
        <v>0.55000000000000004</v>
      </c>
      <c r="P443" s="86">
        <f t="shared" si="221"/>
        <v>550</v>
      </c>
      <c r="Q443" s="86">
        <f t="shared" si="222"/>
        <v>0</v>
      </c>
      <c r="R443" s="86">
        <f t="shared" si="223"/>
        <v>0</v>
      </c>
    </row>
    <row r="444" spans="2:18" s="102" customFormat="1" x14ac:dyDescent="0.25">
      <c r="B444" s="115"/>
      <c r="C444" s="116" t="s">
        <v>8</v>
      </c>
      <c r="D444" s="117">
        <v>2</v>
      </c>
      <c r="E444" s="118">
        <v>0.45</v>
      </c>
      <c r="F444" s="119">
        <f t="shared" si="252"/>
        <v>450</v>
      </c>
      <c r="G444" s="119">
        <f>D444*F444</f>
        <v>900</v>
      </c>
      <c r="H444" s="119">
        <f t="shared" si="250"/>
        <v>10800</v>
      </c>
      <c r="I444" s="120">
        <v>2</v>
      </c>
      <c r="J444" s="121">
        <v>0.45</v>
      </c>
      <c r="K444" s="121">
        <f t="shared" si="218"/>
        <v>450</v>
      </c>
      <c r="L444" s="121">
        <f t="shared" si="219"/>
        <v>900</v>
      </c>
      <c r="M444" s="121">
        <f t="shared" si="220"/>
        <v>10800</v>
      </c>
      <c r="N444" s="117">
        <f t="shared" si="251"/>
        <v>0</v>
      </c>
      <c r="O444" s="118">
        <v>0.45</v>
      </c>
      <c r="P444" s="86">
        <f t="shared" si="221"/>
        <v>450</v>
      </c>
      <c r="Q444" s="86">
        <f t="shared" si="222"/>
        <v>0</v>
      </c>
      <c r="R444" s="86">
        <f t="shared" si="223"/>
        <v>0</v>
      </c>
    </row>
    <row r="445" spans="2:18" s="102" customFormat="1" x14ac:dyDescent="0.25">
      <c r="B445" s="115"/>
      <c r="C445" s="116" t="s">
        <v>6</v>
      </c>
      <c r="D445" s="117">
        <v>1</v>
      </c>
      <c r="E445" s="118">
        <v>0.7</v>
      </c>
      <c r="F445" s="119">
        <f t="shared" si="252"/>
        <v>700</v>
      </c>
      <c r="G445" s="119">
        <f>D445*F445</f>
        <v>700</v>
      </c>
      <c r="H445" s="119">
        <f t="shared" si="250"/>
        <v>8400</v>
      </c>
      <c r="I445" s="120">
        <v>1</v>
      </c>
      <c r="J445" s="121">
        <v>0.7</v>
      </c>
      <c r="K445" s="121">
        <f t="shared" si="218"/>
        <v>700</v>
      </c>
      <c r="L445" s="121">
        <f t="shared" si="219"/>
        <v>700</v>
      </c>
      <c r="M445" s="121">
        <f t="shared" si="220"/>
        <v>8400</v>
      </c>
      <c r="N445" s="117">
        <f t="shared" si="251"/>
        <v>0</v>
      </c>
      <c r="O445" s="118">
        <v>0.7</v>
      </c>
      <c r="P445" s="86">
        <f t="shared" si="221"/>
        <v>700</v>
      </c>
      <c r="Q445" s="86">
        <f t="shared" si="222"/>
        <v>0</v>
      </c>
      <c r="R445" s="86">
        <f t="shared" si="223"/>
        <v>0</v>
      </c>
    </row>
    <row r="446" spans="2:18" s="143" customFormat="1" ht="34.5" customHeight="1" x14ac:dyDescent="0.25">
      <c r="B446" s="144">
        <v>6</v>
      </c>
      <c r="C446" s="138" t="s">
        <v>150</v>
      </c>
      <c r="D446" s="139">
        <f>SUM(D447:D451)</f>
        <v>12</v>
      </c>
      <c r="E446" s="140"/>
      <c r="F446" s="140"/>
      <c r="G446" s="140">
        <f>SUM(G447:G451)</f>
        <v>7000</v>
      </c>
      <c r="H446" s="140">
        <f>SUM(H447:H451)</f>
        <v>84000</v>
      </c>
      <c r="I446" s="139">
        <f>SUM(I447:I451)</f>
        <v>12</v>
      </c>
      <c r="J446" s="140"/>
      <c r="K446" s="141"/>
      <c r="L446" s="141">
        <f>SUM(L447:L451)</f>
        <v>7000</v>
      </c>
      <c r="M446" s="141">
        <f>SUM(M447:M451)</f>
        <v>84000</v>
      </c>
      <c r="N446" s="139">
        <f>SUM(N447:N451)</f>
        <v>0</v>
      </c>
      <c r="O446" s="140"/>
      <c r="P446" s="142"/>
      <c r="Q446" s="142">
        <f>SUM(Q447:Q451)</f>
        <v>0</v>
      </c>
      <c r="R446" s="142">
        <f>SUM(R447:R451)</f>
        <v>0</v>
      </c>
    </row>
    <row r="447" spans="2:18" s="102" customFormat="1" x14ac:dyDescent="0.25">
      <c r="B447" s="115"/>
      <c r="C447" s="116" t="s">
        <v>76</v>
      </c>
      <c r="D447" s="117">
        <v>1</v>
      </c>
      <c r="E447" s="118">
        <v>1</v>
      </c>
      <c r="F447" s="119">
        <f>E447*1000</f>
        <v>1000</v>
      </c>
      <c r="G447" s="119">
        <f>D447*F447</f>
        <v>1000</v>
      </c>
      <c r="H447" s="119">
        <f t="shared" ref="H447:H451" si="253">G447*12</f>
        <v>12000</v>
      </c>
      <c r="I447" s="120">
        <v>1</v>
      </c>
      <c r="J447" s="121">
        <v>1</v>
      </c>
      <c r="K447" s="121">
        <f t="shared" si="218"/>
        <v>1000</v>
      </c>
      <c r="L447" s="121">
        <f t="shared" si="219"/>
        <v>1000</v>
      </c>
      <c r="M447" s="121">
        <f t="shared" si="220"/>
        <v>12000</v>
      </c>
      <c r="N447" s="117">
        <f t="shared" ref="N447:N451" si="254">D447-I447</f>
        <v>0</v>
      </c>
      <c r="O447" s="118">
        <v>1</v>
      </c>
      <c r="P447" s="86">
        <f t="shared" si="221"/>
        <v>1000</v>
      </c>
      <c r="Q447" s="86">
        <f t="shared" si="222"/>
        <v>0</v>
      </c>
      <c r="R447" s="86">
        <f t="shared" si="223"/>
        <v>0</v>
      </c>
    </row>
    <row r="448" spans="2:18" s="102" customFormat="1" x14ac:dyDescent="0.25">
      <c r="B448" s="115"/>
      <c r="C448" s="116" t="s">
        <v>3</v>
      </c>
      <c r="D448" s="117">
        <v>2</v>
      </c>
      <c r="E448" s="118">
        <v>0.65</v>
      </c>
      <c r="F448" s="119">
        <f t="shared" ref="F448:F451" si="255">E448*1000</f>
        <v>650</v>
      </c>
      <c r="G448" s="119">
        <f>D448*F448</f>
        <v>1300</v>
      </c>
      <c r="H448" s="119">
        <f t="shared" si="253"/>
        <v>15600</v>
      </c>
      <c r="I448" s="120">
        <v>2</v>
      </c>
      <c r="J448" s="121">
        <v>0.65</v>
      </c>
      <c r="K448" s="121">
        <f t="shared" si="218"/>
        <v>650</v>
      </c>
      <c r="L448" s="121">
        <f t="shared" si="219"/>
        <v>1300</v>
      </c>
      <c r="M448" s="121">
        <f t="shared" si="220"/>
        <v>15600</v>
      </c>
      <c r="N448" s="117">
        <f t="shared" si="254"/>
        <v>0</v>
      </c>
      <c r="O448" s="118">
        <v>0.65</v>
      </c>
      <c r="P448" s="86">
        <f t="shared" si="221"/>
        <v>650</v>
      </c>
      <c r="Q448" s="86">
        <f t="shared" si="222"/>
        <v>0</v>
      </c>
      <c r="R448" s="86">
        <f t="shared" si="223"/>
        <v>0</v>
      </c>
    </row>
    <row r="449" spans="2:18" s="102" customFormat="1" x14ac:dyDescent="0.25">
      <c r="B449" s="115"/>
      <c r="C449" s="116" t="s">
        <v>4</v>
      </c>
      <c r="D449" s="117">
        <v>4</v>
      </c>
      <c r="E449" s="118">
        <v>0.55000000000000004</v>
      </c>
      <c r="F449" s="119">
        <f t="shared" si="255"/>
        <v>550</v>
      </c>
      <c r="G449" s="119">
        <f>D449*F449</f>
        <v>2200</v>
      </c>
      <c r="H449" s="119">
        <f t="shared" si="253"/>
        <v>26400</v>
      </c>
      <c r="I449" s="120">
        <v>4</v>
      </c>
      <c r="J449" s="121">
        <v>0.55000000000000004</v>
      </c>
      <c r="K449" s="121">
        <f t="shared" si="218"/>
        <v>550</v>
      </c>
      <c r="L449" s="121">
        <f t="shared" si="219"/>
        <v>2200</v>
      </c>
      <c r="M449" s="121">
        <f t="shared" si="220"/>
        <v>26400</v>
      </c>
      <c r="N449" s="117">
        <f t="shared" si="254"/>
        <v>0</v>
      </c>
      <c r="O449" s="118">
        <v>0.55000000000000004</v>
      </c>
      <c r="P449" s="86">
        <f t="shared" si="221"/>
        <v>550</v>
      </c>
      <c r="Q449" s="86">
        <f t="shared" si="222"/>
        <v>0</v>
      </c>
      <c r="R449" s="86">
        <f t="shared" si="223"/>
        <v>0</v>
      </c>
    </row>
    <row r="450" spans="2:18" s="102" customFormat="1" x14ac:dyDescent="0.25">
      <c r="B450" s="115"/>
      <c r="C450" s="116" t="s">
        <v>8</v>
      </c>
      <c r="D450" s="117">
        <v>4</v>
      </c>
      <c r="E450" s="118">
        <v>0.45</v>
      </c>
      <c r="F450" s="119">
        <f t="shared" si="255"/>
        <v>450</v>
      </c>
      <c r="G450" s="119">
        <f>D450*F450</f>
        <v>1800</v>
      </c>
      <c r="H450" s="119">
        <f t="shared" si="253"/>
        <v>21600</v>
      </c>
      <c r="I450" s="120">
        <v>4</v>
      </c>
      <c r="J450" s="121">
        <v>0.45</v>
      </c>
      <c r="K450" s="121">
        <f t="shared" si="218"/>
        <v>450</v>
      </c>
      <c r="L450" s="121">
        <f t="shared" si="219"/>
        <v>1800</v>
      </c>
      <c r="M450" s="121">
        <f t="shared" si="220"/>
        <v>21600</v>
      </c>
      <c r="N450" s="117">
        <f t="shared" si="254"/>
        <v>0</v>
      </c>
      <c r="O450" s="118">
        <v>0.45</v>
      </c>
      <c r="P450" s="86">
        <f t="shared" si="221"/>
        <v>450</v>
      </c>
      <c r="Q450" s="86">
        <f t="shared" si="222"/>
        <v>0</v>
      </c>
      <c r="R450" s="86">
        <f t="shared" si="223"/>
        <v>0</v>
      </c>
    </row>
    <row r="451" spans="2:18" s="102" customFormat="1" x14ac:dyDescent="0.25">
      <c r="B451" s="115"/>
      <c r="C451" s="116" t="s">
        <v>6</v>
      </c>
      <c r="D451" s="117">
        <v>1</v>
      </c>
      <c r="E451" s="118">
        <v>0.7</v>
      </c>
      <c r="F451" s="119">
        <f t="shared" si="255"/>
        <v>700</v>
      </c>
      <c r="G451" s="119">
        <f>D451*F451</f>
        <v>700</v>
      </c>
      <c r="H451" s="119">
        <f t="shared" si="253"/>
        <v>8400</v>
      </c>
      <c r="I451" s="120">
        <v>1</v>
      </c>
      <c r="J451" s="121">
        <v>0.7</v>
      </c>
      <c r="K451" s="121">
        <f t="shared" si="218"/>
        <v>700</v>
      </c>
      <c r="L451" s="121">
        <f t="shared" si="219"/>
        <v>700</v>
      </c>
      <c r="M451" s="121">
        <f t="shared" si="220"/>
        <v>8400</v>
      </c>
      <c r="N451" s="117">
        <f t="shared" si="254"/>
        <v>0</v>
      </c>
      <c r="O451" s="118">
        <v>0.7</v>
      </c>
      <c r="P451" s="86">
        <f t="shared" si="221"/>
        <v>700</v>
      </c>
      <c r="Q451" s="86">
        <f t="shared" si="222"/>
        <v>0</v>
      </c>
      <c r="R451" s="86">
        <f t="shared" si="223"/>
        <v>0</v>
      </c>
    </row>
    <row r="452" spans="2:18" x14ac:dyDescent="0.25">
      <c r="B452" s="109" t="s">
        <v>182</v>
      </c>
      <c r="C452" s="110" t="s">
        <v>151</v>
      </c>
      <c r="D452" s="111">
        <f>SUM(D453:D455)</f>
        <v>4</v>
      </c>
      <c r="E452" s="112"/>
      <c r="F452" s="112"/>
      <c r="G452" s="112">
        <f>SUM(G453:G455)</f>
        <v>2900</v>
      </c>
      <c r="H452" s="112">
        <f>SUM(H453:H455)</f>
        <v>34800</v>
      </c>
      <c r="I452" s="111">
        <f t="shared" ref="I452" si="256">SUM(I453:I455)</f>
        <v>4</v>
      </c>
      <c r="J452" s="112"/>
      <c r="K452" s="123"/>
      <c r="L452" s="123">
        <f>SUM(L453:L455)</f>
        <v>2900</v>
      </c>
      <c r="M452" s="123">
        <f>SUM(M453:M455)</f>
        <v>34800</v>
      </c>
      <c r="N452" s="111">
        <f>SUM(N453:N455)</f>
        <v>0</v>
      </c>
      <c r="O452" s="112"/>
      <c r="P452" s="124"/>
      <c r="Q452" s="124">
        <f>SUM(Q453:Q455)</f>
        <v>0</v>
      </c>
      <c r="R452" s="124">
        <f>SUM(R453:R455)</f>
        <v>0</v>
      </c>
    </row>
    <row r="453" spans="2:18" s="102" customFormat="1" x14ac:dyDescent="0.25">
      <c r="B453" s="115"/>
      <c r="C453" s="116" t="s">
        <v>140</v>
      </c>
      <c r="D453" s="117">
        <v>1</v>
      </c>
      <c r="E453" s="118">
        <v>1</v>
      </c>
      <c r="F453" s="119">
        <f>E453*1000</f>
        <v>1000</v>
      </c>
      <c r="G453" s="119">
        <f>D453*F453</f>
        <v>1000</v>
      </c>
      <c r="H453" s="119">
        <f t="shared" ref="H453:H455" si="257">G453*12</f>
        <v>12000</v>
      </c>
      <c r="I453" s="120">
        <v>1</v>
      </c>
      <c r="J453" s="121">
        <v>1</v>
      </c>
      <c r="K453" s="121">
        <f t="shared" si="218"/>
        <v>1000</v>
      </c>
      <c r="L453" s="121">
        <f t="shared" si="219"/>
        <v>1000</v>
      </c>
      <c r="M453" s="121">
        <f t="shared" si="220"/>
        <v>12000</v>
      </c>
      <c r="N453" s="117">
        <f t="shared" ref="N453:N455" si="258">D453-I453</f>
        <v>0</v>
      </c>
      <c r="O453" s="118">
        <v>1</v>
      </c>
      <c r="P453" s="86">
        <f t="shared" si="221"/>
        <v>1000</v>
      </c>
      <c r="Q453" s="86">
        <f t="shared" si="222"/>
        <v>0</v>
      </c>
      <c r="R453" s="86">
        <f t="shared" si="223"/>
        <v>0</v>
      </c>
    </row>
    <row r="454" spans="2:18" s="102" customFormat="1" x14ac:dyDescent="0.25">
      <c r="B454" s="115"/>
      <c r="C454" s="116" t="s">
        <v>3</v>
      </c>
      <c r="D454" s="117">
        <v>1</v>
      </c>
      <c r="E454" s="118">
        <v>0.7</v>
      </c>
      <c r="F454" s="119">
        <f t="shared" ref="F454:F455" si="259">E454*1000</f>
        <v>700</v>
      </c>
      <c r="G454" s="119">
        <f>D454*F454</f>
        <v>700</v>
      </c>
      <c r="H454" s="119">
        <f t="shared" si="257"/>
        <v>8400</v>
      </c>
      <c r="I454" s="120">
        <v>1</v>
      </c>
      <c r="J454" s="121">
        <v>0.7</v>
      </c>
      <c r="K454" s="121">
        <f t="shared" ref="K454:K455" si="260">J454*1000</f>
        <v>700</v>
      </c>
      <c r="L454" s="121">
        <f t="shared" ref="L454:L455" si="261">I454*K454</f>
        <v>700</v>
      </c>
      <c r="M454" s="121">
        <f t="shared" ref="M454:M455" si="262">L454*12</f>
        <v>8400</v>
      </c>
      <c r="N454" s="117">
        <f t="shared" si="258"/>
        <v>0</v>
      </c>
      <c r="O454" s="118">
        <v>0.7</v>
      </c>
      <c r="P454" s="86">
        <f t="shared" ref="P454:P455" si="263">O454*1000</f>
        <v>700</v>
      </c>
      <c r="Q454" s="86">
        <f t="shared" ref="Q454:Q455" si="264">N454*P454</f>
        <v>0</v>
      </c>
      <c r="R454" s="86">
        <f t="shared" ref="R454:R455" si="265">Q454*12</f>
        <v>0</v>
      </c>
    </row>
    <row r="455" spans="2:18" s="102" customFormat="1" x14ac:dyDescent="0.25">
      <c r="B455" s="115"/>
      <c r="C455" s="116" t="s">
        <v>4</v>
      </c>
      <c r="D455" s="117">
        <v>2</v>
      </c>
      <c r="E455" s="118">
        <v>0.6</v>
      </c>
      <c r="F455" s="119">
        <f t="shared" si="259"/>
        <v>600</v>
      </c>
      <c r="G455" s="119">
        <f>D455*F455</f>
        <v>1200</v>
      </c>
      <c r="H455" s="119">
        <f t="shared" si="257"/>
        <v>14400</v>
      </c>
      <c r="I455" s="120">
        <v>2</v>
      </c>
      <c r="J455" s="121">
        <v>0.6</v>
      </c>
      <c r="K455" s="121">
        <f t="shared" si="260"/>
        <v>600</v>
      </c>
      <c r="L455" s="121">
        <f t="shared" si="261"/>
        <v>1200</v>
      </c>
      <c r="M455" s="121">
        <f t="shared" si="262"/>
        <v>14400</v>
      </c>
      <c r="N455" s="117">
        <f t="shared" si="258"/>
        <v>0</v>
      </c>
      <c r="O455" s="118">
        <v>0.6</v>
      </c>
      <c r="P455" s="86">
        <f t="shared" si="263"/>
        <v>600</v>
      </c>
      <c r="Q455" s="86">
        <f t="shared" si="264"/>
        <v>0</v>
      </c>
      <c r="R455" s="86">
        <f t="shared" si="265"/>
        <v>0</v>
      </c>
    </row>
    <row r="456" spans="2:18" x14ac:dyDescent="0.25">
      <c r="B456" s="127"/>
      <c r="C456" s="128" t="s">
        <v>65</v>
      </c>
      <c r="D456" s="129">
        <f>D4+D15+D21+D27+D33+D39+D45+D51+D57+D63+D69+D75+D81+D92+D98+D104+D110+D121+D127+D133+D144+D150+D156+D162+D168+D174+D180+D186+D192+D203+D209+D215+D221+D227+D233+D239+D245+D256+D262+D268+D274+D280+D286+D297+D303+D309+D314+D320+D331+D337+D343+D346+D352+D357+D368+D374+D380+D386+D392+D398+D404+D415+D422+D428+D434+D440+D446+D452</f>
        <v>772</v>
      </c>
      <c r="E456" s="130"/>
      <c r="F456" s="130"/>
      <c r="G456" s="130">
        <f>G4+G15+G21+G27+G33+G39+G45+G51+G57+G63+G69+G75+G81+G92+G98+G104+G110+G121+G127+G133+G144+G150+G156+G162+G168+G174+G180+G186+G192+G203+G209+G215+G221+G227+G233+G239+G245+G256+G262+G268+G274+G280+G286+G297+G303+G309+G314+G320+G331+G337+G343+G346+G352+G357+G368+G374+G380+G386+G392+G398+G404+G415+G422+G428+G434+G440+G446+G452</f>
        <v>510450</v>
      </c>
      <c r="H456" s="130">
        <f>H4+H15+H21+H27+H33+H39+H45+H51+H57+H63+H69+H75+H81+H92+H98+H104+H110+H121+H127+H133+H144+H150+H156+H162+H168+H174+H180+H186+H192+H203+H209+H215+H221+H227+H233+H239+H245+H256+H262+H268+H274+H280+H286+H297+H303+H309+H314+H320+H331+H337+H343+H346+H352+H357+H368+H374+H380+H386+H392+H398+H404+H415+H422+H428+H434+H440+H446+H452</f>
        <v>6125400</v>
      </c>
      <c r="I456" s="129">
        <f>I4+I15+I21+I27+I33+I39+I45+I51+I57+I63+I69+I75+I81+I92+I98+I104+I110+I121+I127+I133+I144+I150+I156+I162+I168+I174+I180+I186+I192+I203+I209+I215+I221+I227+I233+I239+I245+I256+I262+I268+I274+I280+I286+I297+I303+I309+I314+I320+I331+I337+I343+I346+I352+I357+I368+I374+I380+I386+I392+I398+I404+I415+I422+I428+I434+I440+I446+I452</f>
        <v>725</v>
      </c>
      <c r="J456" s="129">
        <f t="shared" ref="J456:R456" si="266">J4+J15+J21+J27+J33+J39+J45+J51+J57+J63+J69+J75+J81+J92+J98+J104+J110+J121+J127+J133+J144+J150+J156+J162+J168+J174+J180+J186+J192+J203+J209+J215+J221+J227+J233+J239+J245+J256+J262+J268+J274+J280+J286+J297+J303+J309+J314+J320+J331+J337+J343+J346+J352+J357+J368+J374+J380+J386+J392+J398+J404+J415+J422+J428+J434+J440+J446+J452</f>
        <v>0</v>
      </c>
      <c r="K456" s="129">
        <f t="shared" si="266"/>
        <v>0</v>
      </c>
      <c r="L456" s="129">
        <f t="shared" si="266"/>
        <v>479850</v>
      </c>
      <c r="M456" s="129">
        <f>M4+M15+M21+M27+M33+M39+M45+M51+M57+M63+M69+M75+M81+M92+M98+M104+M110+M121+M127+M133+M144+M150+M156+M162+M168+M174+M180+M186+M192+M203+M209+M215+M221+M227+M233+M239+M245+M256+M262+M268+M274+M280+M286+M297+M303+M309+M314+M320+M331+M337+M343+M346+M352+M357+M368+M374+M380+M386+M392+M398+M404+M415+M422+M428+M434+M440+M446+M452</f>
        <v>5758200</v>
      </c>
      <c r="N456" s="129">
        <f t="shared" si="266"/>
        <v>47</v>
      </c>
      <c r="O456" s="129">
        <f t="shared" si="266"/>
        <v>0</v>
      </c>
      <c r="P456" s="129">
        <f t="shared" si="266"/>
        <v>0</v>
      </c>
      <c r="Q456" s="129">
        <f t="shared" si="266"/>
        <v>30600</v>
      </c>
      <c r="R456" s="129">
        <f t="shared" si="266"/>
        <v>367200</v>
      </c>
    </row>
    <row r="457" spans="2:18" x14ac:dyDescent="0.25">
      <c r="N457" s="135"/>
    </row>
    <row r="458" spans="2:18" ht="18.75" x14ac:dyDescent="0.25">
      <c r="D458" s="136"/>
      <c r="E458" s="136"/>
    </row>
    <row r="460" spans="2:18" x14ac:dyDescent="0.25">
      <c r="D460" s="137"/>
      <c r="E460" s="137"/>
    </row>
  </sheetData>
  <mergeCells count="2">
    <mergeCell ref="B2:H2"/>
    <mergeCell ref="I2:R2"/>
  </mergeCells>
  <printOptions horizontalCentered="1"/>
  <pageMargins left="0" right="0" top="0.196850393700787" bottom="0.196850393700787" header="0.196850393700787" footer="0.196850393700787"/>
  <pageSetup scale="3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ნაერთი </vt:lpstr>
      <vt:lpstr>ცენტრალური აპარატი </vt:lpstr>
      <vt:lpstr>საშტატო_თბილისი</vt:lpstr>
      <vt:lpstr>საშტატო_რეგიონები </vt:lpstr>
      <vt:lpstr>საშტატო_თბილისი!Print_Area</vt:lpstr>
      <vt:lpstr>'საშტატო_რეგიონები '!Print_Area</vt:lpstr>
      <vt:lpstr>'ცენტრალური აპარატი '!Print_Area</vt:lpstr>
      <vt:lpstr>საშტატო_თბილისი!Print_Titles</vt:lpstr>
      <vt:lpstr>'საშტატო_რეგიონები '!Print_Titles</vt:lpstr>
      <vt:lpstr>'ცენტრალური აპარატი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sulaberidze</dc:creator>
  <cp:lastModifiedBy>Giorgi Gelashvili</cp:lastModifiedBy>
  <cp:lastPrinted>2020-07-24T17:45:07Z</cp:lastPrinted>
  <dcterms:created xsi:type="dcterms:W3CDTF">2015-11-30T15:19:00Z</dcterms:created>
  <dcterms:modified xsi:type="dcterms:W3CDTF">2020-07-24T18:02:53Z</dcterms:modified>
</cp:coreProperties>
</file>